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3.2022 Liceo 2 Tranqueras\03. Pliego\Sección 3\"/>
    </mc:Choice>
  </mc:AlternateContent>
  <xr:revisionPtr revIDLastSave="0" documentId="13_ncr:1_{E6657E45-3A9B-44FC-9354-D71F39AC9D4F}" xr6:coauthVersionLast="47" xr6:coauthVersionMax="47" xr10:uidLastSave="{00000000-0000-0000-0000-000000000000}"/>
  <bookViews>
    <workbookView xWindow="1950" yWindow="1110" windowWidth="18510" windowHeight="10410" tabRatio="500" xr2:uid="{00000000-000D-0000-FFFF-FFFF00000000}"/>
  </bookViews>
  <sheets>
    <sheet name="RUBR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60" i="1" l="1"/>
  <c r="F347" i="1"/>
  <c r="F359" i="1"/>
  <c r="F358" i="1"/>
  <c r="F357" i="1"/>
  <c r="F355" i="1"/>
  <c r="F354" i="1"/>
  <c r="F353" i="1"/>
  <c r="F352" i="1"/>
  <c r="F351" i="1"/>
  <c r="F350" i="1"/>
  <c r="F349" i="1"/>
  <c r="F348" i="1"/>
  <c r="F346" i="1"/>
  <c r="F345" i="1"/>
  <c r="F343" i="1"/>
  <c r="F342" i="1"/>
  <c r="F341" i="1"/>
  <c r="F340" i="1"/>
  <c r="F339" i="1"/>
  <c r="F338" i="1"/>
  <c r="F337" i="1"/>
  <c r="F336" i="1"/>
  <c r="F370" i="1"/>
  <c r="F369" i="1"/>
  <c r="F367" i="1"/>
  <c r="F366" i="1"/>
  <c r="F365" i="1"/>
  <c r="F364" i="1"/>
  <c r="F363" i="1"/>
  <c r="F362" i="1"/>
  <c r="F361" i="1"/>
  <c r="F331" i="1"/>
  <c r="F330" i="1"/>
  <c r="F329" i="1"/>
  <c r="F328" i="1"/>
  <c r="F326" i="1"/>
  <c r="F325" i="1"/>
  <c r="F324" i="1"/>
  <c r="F323" i="1"/>
  <c r="G321" i="1" s="1"/>
  <c r="F319" i="1"/>
  <c r="F318" i="1"/>
  <c r="F317" i="1"/>
  <c r="F315" i="1"/>
  <c r="F314" i="1"/>
  <c r="F313" i="1"/>
  <c r="F309" i="1"/>
  <c r="G307" i="1" s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87" i="1"/>
  <c r="G285" i="1" s="1"/>
  <c r="F283" i="1"/>
  <c r="G281" i="1" s="1"/>
  <c r="F279" i="1"/>
  <c r="F278" i="1"/>
  <c r="F277" i="1"/>
  <c r="F276" i="1"/>
  <c r="F275" i="1"/>
  <c r="F274" i="1"/>
  <c r="F270" i="1"/>
  <c r="F269" i="1"/>
  <c r="F268" i="1"/>
  <c r="F267" i="1"/>
  <c r="F266" i="1"/>
  <c r="F265" i="1"/>
  <c r="F264" i="1"/>
  <c r="F262" i="1"/>
  <c r="F260" i="1"/>
  <c r="F259" i="1"/>
  <c r="F258" i="1"/>
  <c r="F257" i="1"/>
  <c r="F256" i="1"/>
  <c r="F255" i="1"/>
  <c r="F251" i="1"/>
  <c r="F250" i="1"/>
  <c r="F249" i="1"/>
  <c r="F248" i="1"/>
  <c r="F244" i="1"/>
  <c r="F243" i="1"/>
  <c r="F242" i="1"/>
  <c r="F240" i="1"/>
  <c r="F239" i="1"/>
  <c r="F238" i="1"/>
  <c r="F237" i="1"/>
  <c r="G234" i="1" s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2" i="1"/>
  <c r="F194" i="1"/>
  <c r="F193" i="1"/>
  <c r="F192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51" i="1"/>
  <c r="F150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49" i="1"/>
  <c r="F139" i="1"/>
  <c r="F138" i="1"/>
  <c r="F119" i="1"/>
  <c r="F118" i="1"/>
  <c r="F117" i="1"/>
  <c r="F116" i="1"/>
  <c r="F98" i="1"/>
  <c r="F97" i="1"/>
  <c r="F96" i="1"/>
  <c r="F95" i="1"/>
  <c r="F94" i="1"/>
  <c r="F90" i="1"/>
  <c r="F89" i="1"/>
  <c r="F88" i="1"/>
  <c r="F87" i="1"/>
  <c r="F86" i="1"/>
  <c r="F85" i="1"/>
  <c r="F84" i="1"/>
  <c r="G82" i="1" s="1"/>
  <c r="F55" i="1"/>
  <c r="F54" i="1"/>
  <c r="F53" i="1"/>
  <c r="F51" i="1"/>
  <c r="F50" i="1"/>
  <c r="F48" i="1"/>
  <c r="F21" i="1"/>
  <c r="G19" i="1" s="1"/>
  <c r="G173" i="1" l="1"/>
  <c r="G190" i="1"/>
  <c r="G272" i="1"/>
  <c r="G333" i="1"/>
  <c r="G147" i="1"/>
  <c r="G292" i="1"/>
  <c r="G311" i="1"/>
  <c r="G92" i="1"/>
  <c r="G210" i="1"/>
  <c r="G246" i="1"/>
  <c r="G253" i="1"/>
  <c r="F145" i="1"/>
  <c r="F144" i="1"/>
  <c r="F143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15" i="1"/>
  <c r="F114" i="1"/>
  <c r="F113" i="1"/>
  <c r="F112" i="1"/>
  <c r="F111" i="1"/>
  <c r="F110" i="1"/>
  <c r="F109" i="1"/>
  <c r="F104" i="1"/>
  <c r="F103" i="1"/>
  <c r="F80" i="1"/>
  <c r="F79" i="1"/>
  <c r="G77" i="1" s="1"/>
  <c r="F75" i="1"/>
  <c r="F74" i="1"/>
  <c r="F73" i="1"/>
  <c r="G71" i="1" s="1"/>
  <c r="F69" i="1"/>
  <c r="F68" i="1"/>
  <c r="F67" i="1"/>
  <c r="F66" i="1"/>
  <c r="F65" i="1"/>
  <c r="F63" i="1"/>
  <c r="F62" i="1"/>
  <c r="F61" i="1"/>
  <c r="F60" i="1"/>
  <c r="F47" i="1"/>
  <c r="F45" i="1"/>
  <c r="F44" i="1"/>
  <c r="F42" i="1"/>
  <c r="F41" i="1"/>
  <c r="F40" i="1"/>
  <c r="F39" i="1"/>
  <c r="F38" i="1"/>
  <c r="F37" i="1"/>
  <c r="F36" i="1"/>
  <c r="F35" i="1"/>
  <c r="F34" i="1"/>
  <c r="F33" i="1"/>
  <c r="F32" i="1"/>
  <c r="F28" i="1"/>
  <c r="F27" i="1"/>
  <c r="F26" i="1"/>
  <c r="F25" i="1"/>
  <c r="G106" i="1" l="1"/>
  <c r="G121" i="1"/>
  <c r="G57" i="1"/>
  <c r="G30" i="1"/>
  <c r="G372" i="1" s="1"/>
  <c r="G23" i="1"/>
  <c r="G100" i="1"/>
  <c r="G141" i="1"/>
  <c r="H347" i="1" l="1"/>
  <c r="H360" i="1"/>
  <c r="H359" i="1"/>
  <c r="H346" i="1"/>
  <c r="H337" i="1"/>
  <c r="H355" i="1"/>
  <c r="H345" i="1"/>
  <c r="H343" i="1"/>
  <c r="H342" i="1"/>
  <c r="H340" i="1"/>
  <c r="H341" i="1"/>
  <c r="H352" i="1"/>
  <c r="H354" i="1"/>
  <c r="H349" i="1"/>
  <c r="H348" i="1"/>
  <c r="H351" i="1"/>
  <c r="H336" i="1"/>
  <c r="I333" i="1" s="1"/>
  <c r="H339" i="1"/>
  <c r="H357" i="1"/>
  <c r="H338" i="1"/>
  <c r="H353" i="1"/>
  <c r="H350" i="1"/>
  <c r="H358" i="1"/>
  <c r="H366" i="1"/>
  <c r="H361" i="1"/>
  <c r="H364" i="1"/>
  <c r="H369" i="1"/>
  <c r="H367" i="1"/>
  <c r="H362" i="1"/>
  <c r="H365" i="1"/>
  <c r="H363" i="1"/>
  <c r="H370" i="1"/>
  <c r="H329" i="1"/>
  <c r="H324" i="1"/>
  <c r="H326" i="1"/>
  <c r="H330" i="1"/>
  <c r="H323" i="1"/>
  <c r="I321" i="1" s="1"/>
  <c r="H325" i="1"/>
  <c r="H331" i="1"/>
  <c r="H328" i="1"/>
  <c r="H318" i="1"/>
  <c r="H314" i="1"/>
  <c r="H317" i="1"/>
  <c r="H313" i="1"/>
  <c r="I311" i="1" s="1"/>
  <c r="H319" i="1"/>
  <c r="H315" i="1"/>
  <c r="H309" i="1"/>
  <c r="I307" i="1" s="1"/>
  <c r="H287" i="1"/>
  <c r="I285" i="1" s="1"/>
  <c r="H302" i="1"/>
  <c r="H298" i="1"/>
  <c r="H294" i="1"/>
  <c r="I292" i="1" s="1"/>
  <c r="H300" i="1"/>
  <c r="H296" i="1"/>
  <c r="H304" i="1"/>
  <c r="H297" i="1"/>
  <c r="H305" i="1"/>
  <c r="H303" i="1"/>
  <c r="H301" i="1"/>
  <c r="H295" i="1"/>
  <c r="H299" i="1"/>
  <c r="H283" i="1"/>
  <c r="I281" i="1" s="1"/>
  <c r="H279" i="1"/>
  <c r="H274" i="1"/>
  <c r="I272" i="1" s="1"/>
  <c r="H276" i="1"/>
  <c r="H277" i="1"/>
  <c r="H275" i="1"/>
  <c r="H278" i="1"/>
  <c r="H265" i="1"/>
  <c r="H260" i="1"/>
  <c r="H256" i="1"/>
  <c r="H262" i="1"/>
  <c r="H264" i="1"/>
  <c r="H258" i="1"/>
  <c r="H270" i="1"/>
  <c r="H266" i="1"/>
  <c r="H257" i="1"/>
  <c r="H255" i="1"/>
  <c r="I253" i="1" s="1"/>
  <c r="H259" i="1"/>
  <c r="H268" i="1"/>
  <c r="H267" i="1"/>
  <c r="H269" i="1"/>
  <c r="H250" i="1"/>
  <c r="H248" i="1"/>
  <c r="I246" i="1" s="1"/>
  <c r="H251" i="1"/>
  <c r="H249" i="1"/>
  <c r="H239" i="1"/>
  <c r="H243" i="1"/>
  <c r="H242" i="1"/>
  <c r="H238" i="1"/>
  <c r="H244" i="1"/>
  <c r="H240" i="1"/>
  <c r="H237" i="1"/>
  <c r="I234" i="1" s="1"/>
  <c r="H230" i="1"/>
  <c r="H229" i="1"/>
  <c r="H232" i="1"/>
  <c r="H228" i="1"/>
  <c r="H221" i="1"/>
  <c r="H227" i="1"/>
  <c r="H219" i="1"/>
  <c r="H214" i="1"/>
  <c r="H215" i="1"/>
  <c r="H222" i="1"/>
  <c r="H224" i="1"/>
  <c r="H225" i="1"/>
  <c r="H217" i="1"/>
  <c r="H223" i="1"/>
  <c r="H218" i="1"/>
  <c r="H220" i="1"/>
  <c r="H226" i="1"/>
  <c r="H212" i="1"/>
  <c r="I210" i="1" s="1"/>
  <c r="H213" i="1"/>
  <c r="H216" i="1"/>
  <c r="H193" i="1"/>
  <c r="H194" i="1"/>
  <c r="H192" i="1"/>
  <c r="I190" i="1" s="1"/>
  <c r="H203" i="1"/>
  <c r="H195" i="1"/>
  <c r="H199" i="1"/>
  <c r="H207" i="1"/>
  <c r="H200" i="1"/>
  <c r="H197" i="1"/>
  <c r="H201" i="1"/>
  <c r="H198" i="1"/>
  <c r="H202" i="1"/>
  <c r="H208" i="1"/>
  <c r="H204" i="1"/>
  <c r="H205" i="1"/>
  <c r="H206" i="1"/>
  <c r="H196" i="1"/>
  <c r="H175" i="1"/>
  <c r="I173" i="1" s="1"/>
  <c r="H178" i="1"/>
  <c r="H186" i="1"/>
  <c r="H179" i="1"/>
  <c r="H176" i="1"/>
  <c r="H182" i="1"/>
  <c r="H187" i="1"/>
  <c r="H180" i="1"/>
  <c r="H177" i="1"/>
  <c r="H183" i="1"/>
  <c r="H188" i="1"/>
  <c r="H181" i="1"/>
  <c r="H185" i="1"/>
  <c r="H184" i="1"/>
  <c r="H149" i="1"/>
  <c r="I147" i="1" s="1"/>
  <c r="H150" i="1"/>
  <c r="H154" i="1"/>
  <c r="H158" i="1"/>
  <c r="H162" i="1"/>
  <c r="H166" i="1"/>
  <c r="H170" i="1"/>
  <c r="H161" i="1"/>
  <c r="H151" i="1"/>
  <c r="H155" i="1"/>
  <c r="H159" i="1"/>
  <c r="H163" i="1"/>
  <c r="H167" i="1"/>
  <c r="H171" i="1"/>
  <c r="H157" i="1"/>
  <c r="H153" i="1"/>
  <c r="H165" i="1"/>
  <c r="H169" i="1"/>
  <c r="H164" i="1"/>
  <c r="H156" i="1"/>
  <c r="H168" i="1"/>
  <c r="H152" i="1"/>
  <c r="H160" i="1"/>
  <c r="H138" i="1"/>
  <c r="H139" i="1"/>
  <c r="H117" i="1"/>
  <c r="H118" i="1"/>
  <c r="H116" i="1"/>
  <c r="H119" i="1"/>
  <c r="H96" i="1"/>
  <c r="H94" i="1"/>
  <c r="I92" i="1" s="1"/>
  <c r="H95" i="1"/>
  <c r="H97" i="1"/>
  <c r="H98" i="1"/>
  <c r="H89" i="1"/>
  <c r="H85" i="1"/>
  <c r="H87" i="1"/>
  <c r="H84" i="1"/>
  <c r="I82" i="1" s="1"/>
  <c r="H86" i="1"/>
  <c r="H88" i="1"/>
  <c r="H90" i="1"/>
  <c r="H48" i="1"/>
  <c r="H53" i="1"/>
  <c r="H54" i="1"/>
  <c r="H55" i="1"/>
  <c r="H51" i="1"/>
  <c r="H50" i="1"/>
  <c r="H69" i="1"/>
  <c r="H21" i="1"/>
  <c r="I19" i="1" s="1"/>
  <c r="H115" i="1"/>
  <c r="H104" i="1"/>
  <c r="H127" i="1"/>
  <c r="H80" i="1"/>
  <c r="H34" i="1"/>
  <c r="H130" i="1"/>
  <c r="H45" i="1"/>
  <c r="H35" i="1"/>
  <c r="H145" i="1"/>
  <c r="H25" i="1"/>
  <c r="I23" i="1" s="1"/>
  <c r="H129" i="1"/>
  <c r="H134" i="1"/>
  <c r="H63" i="1"/>
  <c r="H75" i="1"/>
  <c r="H44" i="1"/>
  <c r="H125" i="1"/>
  <c r="H40" i="1"/>
  <c r="H73" i="1"/>
  <c r="I71" i="1" s="1"/>
  <c r="H135" i="1"/>
  <c r="H38" i="1"/>
  <c r="H126" i="1"/>
  <c r="H32" i="1"/>
  <c r="I30" i="1" s="1"/>
  <c r="H62" i="1"/>
  <c r="H60" i="1"/>
  <c r="I57" i="1" s="1"/>
  <c r="H68" i="1"/>
  <c r="H103" i="1"/>
  <c r="I100" i="1" s="1"/>
  <c r="H47" i="1"/>
  <c r="H74" i="1"/>
  <c r="H143" i="1"/>
  <c r="I141" i="1" s="1"/>
  <c r="H111" i="1"/>
  <c r="H36" i="1"/>
  <c r="H41" i="1"/>
  <c r="H37" i="1"/>
  <c r="H110" i="1"/>
  <c r="H132" i="1"/>
  <c r="H79" i="1"/>
  <c r="I77" i="1" s="1"/>
  <c r="H114" i="1"/>
  <c r="H123" i="1"/>
  <c r="I121" i="1" s="1"/>
  <c r="H133" i="1"/>
  <c r="H109" i="1"/>
  <c r="I106" i="1" s="1"/>
  <c r="H27" i="1"/>
  <c r="H61" i="1"/>
  <c r="H39" i="1"/>
  <c r="H131" i="1"/>
  <c r="H28" i="1"/>
  <c r="H124" i="1"/>
  <c r="H112" i="1"/>
  <c r="H66" i="1"/>
  <c r="H137" i="1"/>
  <c r="H136" i="1"/>
  <c r="H26" i="1"/>
  <c r="H42" i="1"/>
  <c r="H67" i="1"/>
  <c r="H33" i="1"/>
  <c r="H144" i="1"/>
  <c r="H65" i="1"/>
  <c r="H128" i="1"/>
  <c r="H113" i="1"/>
  <c r="I372" i="1" l="1"/>
</calcChain>
</file>

<file path=xl/sharedStrings.xml><?xml version="1.0" encoding="utf-8"?>
<sst xmlns="http://schemas.openxmlformats.org/spreadsheetml/2006/main" count="847" uniqueCount="594">
  <si>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</si>
  <si>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</si>
  <si>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</si>
  <si>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</si>
  <si>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</si>
  <si>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</si>
  <si>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</si>
  <si>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</si>
  <si>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</si>
  <si>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</si>
  <si>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</si>
  <si>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</si>
  <si>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</si>
  <si>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</si>
  <si>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2.00</t>
  </si>
  <si>
    <t>3.00</t>
  </si>
  <si>
    <t>3.10</t>
  </si>
  <si>
    <t>10.10</t>
  </si>
  <si>
    <t>10.11</t>
  </si>
  <si>
    <t>PINTURAS</t>
  </si>
  <si>
    <t>VARIOS</t>
  </si>
  <si>
    <t>Ayuda a subcontratos</t>
  </si>
  <si>
    <t>15.10</t>
  </si>
  <si>
    <t>15.11</t>
  </si>
  <si>
    <t>15.12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</si>
  <si>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</si>
  <si>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</si>
  <si>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</si>
  <si>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</si>
  <si>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</si>
  <si>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</si>
  <si>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</si>
  <si>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</si>
  <si>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</si>
  <si>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</si>
  <si>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</si>
  <si>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19.10</t>
  </si>
  <si>
    <t>19.11</t>
  </si>
  <si>
    <t>19.12</t>
  </si>
  <si>
    <t>19.13</t>
  </si>
  <si>
    <t>19.14</t>
  </si>
  <si>
    <t>INSTALACIÓN ELÉCTRICA</t>
  </si>
  <si>
    <t>Terminaciones</t>
  </si>
  <si>
    <t>OBRAS EXTERIORES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</si>
  <si>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</si>
  <si>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</si>
  <si>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LICEO 2, TRANQUERAS, RIVERA.</t>
  </si>
  <si>
    <t>REPLANTEO</t>
  </si>
  <si>
    <t>Replanteo</t>
  </si>
  <si>
    <t>GL</t>
  </si>
  <si>
    <t>DEMOLICION, EXCAVACIÓN Y MOVIMIENTOS DE TIERRA</t>
  </si>
  <si>
    <t>Movimiento de suelo y rellenos al interior del edificio, según recaudos</t>
  </si>
  <si>
    <t>Excavación para fundaciones, según recaudos</t>
  </si>
  <si>
    <t>Descabezado de Pilotes, según recaudos</t>
  </si>
  <si>
    <t>Descalce de vigas de fundación, según recaudos</t>
  </si>
  <si>
    <t>2.01</t>
  </si>
  <si>
    <t>2.02</t>
  </si>
  <si>
    <t>2.03</t>
  </si>
  <si>
    <t>2.04</t>
  </si>
  <si>
    <t>1.01</t>
  </si>
  <si>
    <t>ESTRUCTURA HORMIGÓN ARMADO - ESTRUCTURA METALICA</t>
  </si>
  <si>
    <t>Contrapiso de hormigón armado, según recaudos</t>
  </si>
  <si>
    <t>Cabezales según recaudos</t>
  </si>
  <si>
    <t>Vigas de fundación, índice 000</t>
  </si>
  <si>
    <t>Riostras de fundación, índice 000</t>
  </si>
  <si>
    <t>Vigas sobre Planta Baja, índice 100</t>
  </si>
  <si>
    <t>Vigas sobre Planta Alta, índice 200</t>
  </si>
  <si>
    <t>Aletas en vigas sobre planta baja, según recaudos</t>
  </si>
  <si>
    <t>Aletas en vigas y pretiles sobre planta alta, según recaudos</t>
  </si>
  <si>
    <t>Pilares Planta Baja, según recaudos</t>
  </si>
  <si>
    <t>Pilares Planta Alta, según recaudos</t>
  </si>
  <si>
    <t>Pilares Azotea tanque de agua, según recaudos</t>
  </si>
  <si>
    <t>Losas sobre Planta Baja, índice 100</t>
  </si>
  <si>
    <t>Losas sobre Nivel Uno, índice 200</t>
  </si>
  <si>
    <t>Losa inclinada escalera - grada</t>
  </si>
  <si>
    <t>Estructura metálica</t>
  </si>
  <si>
    <t>Pilares metálicos, según recaudos (incluye platinas, accesorios, etc)</t>
  </si>
  <si>
    <t>Vigas metálicas, según recaudos (incluye platinas, accesorios, etc)</t>
  </si>
  <si>
    <t>Tanque de agua</t>
  </si>
  <si>
    <t>Tanque de hormigón armado, según MCP</t>
  </si>
  <si>
    <t>Tratamiento interior tanque de agua y tapas según MCP</t>
  </si>
  <si>
    <t>Otros hormigones</t>
  </si>
  <si>
    <t>Hormigón segunda etapa escalera - grada, según recaudos</t>
  </si>
  <si>
    <t>Mesadas de hormigón</t>
  </si>
  <si>
    <t>Antepechos, dinteles, carreras y pilares de traba</t>
  </si>
  <si>
    <t>M2</t>
  </si>
  <si>
    <t>M3</t>
  </si>
  <si>
    <t>ML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</si>
  <si>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</si>
  <si>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</si>
  <si>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</si>
  <si>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</si>
  <si>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</si>
  <si>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</si>
  <si>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</si>
  <si>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</si>
  <si>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</si>
  <si>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</si>
  <si>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</si>
  <si>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</si>
  <si>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</si>
  <si>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</si>
  <si>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</si>
  <si>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</si>
  <si>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</si>
  <si>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</si>
  <si>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</si>
  <si>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</si>
  <si>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MUROS, TABIQUES Y OTROS</t>
  </si>
  <si>
    <t>Muros interior-exterior</t>
  </si>
  <si>
    <t xml:space="preserve">M de bloque vibroprensado e=15 cm, según recaudos </t>
  </si>
  <si>
    <t>M de ticholo de e=12cm, según recaudos</t>
  </si>
  <si>
    <t>M de ladrillo de campo visto e=12cm, según recaudos</t>
  </si>
  <si>
    <t>M de chorizo de campo visto , según recaudos</t>
  </si>
  <si>
    <t>Muros interior-interior</t>
  </si>
  <si>
    <t xml:space="preserve">M de ticholo de e=12cm, según recaudos </t>
  </si>
  <si>
    <t>M de ticholo e=8 cm, según recaudos</t>
  </si>
  <si>
    <t xml:space="preserve">M de ticholo e=17 cm, según recaudos </t>
  </si>
  <si>
    <t xml:space="preserve">Muretes, según recaudos 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</si>
  <si>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</si>
  <si>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</si>
  <si>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</si>
  <si>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</si>
  <si>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</si>
  <si>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</si>
  <si>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</si>
  <si>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</si>
  <si>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</si>
  <si>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REVOQUES Y TERMINACIONES</t>
  </si>
  <si>
    <t>4.00</t>
  </si>
  <si>
    <t>5.00</t>
  </si>
  <si>
    <t>Revoque interior 2 capas, según recaudos (incluye buñas y cantoneras), según recaudos</t>
  </si>
  <si>
    <t>Limpieza y tratamiento de: hormigón, bloque de hormigón y ladrillo visto, según recaudos</t>
  </si>
  <si>
    <t>Terminación de umbrales, pretiles y aleros, según recaudos</t>
  </si>
  <si>
    <t>CONTRAPISOS</t>
  </si>
  <si>
    <t>6.00</t>
  </si>
  <si>
    <t>Contrapiso de nivelación en planta alta</t>
  </si>
  <si>
    <t>Banquina bajo mesadas</t>
  </si>
  <si>
    <t>5.01</t>
  </si>
  <si>
    <t>5.02</t>
  </si>
  <si>
    <t>5.03</t>
  </si>
  <si>
    <t>6.01</t>
  </si>
  <si>
    <t>6.02</t>
  </si>
  <si>
    <t>PISOS, ZOCALOS Y ESCALONES</t>
  </si>
  <si>
    <t>7.00</t>
  </si>
  <si>
    <t>7.01</t>
  </si>
  <si>
    <t>Baldosa  monolítica 30 x 30, según recaudos (incluye entrepuertas)</t>
  </si>
  <si>
    <t>Baldosa monolítico escalón, según recaudos</t>
  </si>
  <si>
    <t>Baldosa monolítica granítica 30 x 30, según recaudos</t>
  </si>
  <si>
    <t>Pavimento podotáctil 30 x 30 color amarillo, según recaudos</t>
  </si>
  <si>
    <t>Zócalo de baldosa monolítica, según recaudos</t>
  </si>
  <si>
    <t>Terminación hormigón lustrado gradas, según recaudos</t>
  </si>
  <si>
    <t>Contrahuellas de madera en gradas</t>
  </si>
  <si>
    <t>7.02</t>
  </si>
  <si>
    <t>7.03</t>
  </si>
  <si>
    <t>7.04</t>
  </si>
  <si>
    <t>7.05</t>
  </si>
  <si>
    <t>7.06</t>
  </si>
  <si>
    <t>7.07</t>
  </si>
  <si>
    <t>8.00</t>
  </si>
  <si>
    <t>REVESTIMIENTOS Y TERMINACIONES</t>
  </si>
  <si>
    <t>Revestimiento baldosa cerámica 20x20, según recaudos</t>
  </si>
  <si>
    <t>Porcelanato de 60 x 60 cm en mesadas (incluye frentes y zócalos)</t>
  </si>
  <si>
    <t>Piletas y complemento de acero inoxidable en mesadas, según recaudos</t>
  </si>
  <si>
    <t>Buñas perfil U de aluminio, según recaudos</t>
  </si>
  <si>
    <t>Cantoneras y perfiles C de aluminio en mesadas, según recaudos</t>
  </si>
  <si>
    <t>8.01</t>
  </si>
  <si>
    <t>8.02</t>
  </si>
  <si>
    <t>8.03</t>
  </si>
  <si>
    <t>8.04</t>
  </si>
  <si>
    <t>8.05</t>
  </si>
  <si>
    <t>9.00</t>
  </si>
  <si>
    <t>IMPERMEABILIZACION</t>
  </si>
  <si>
    <t>Impermeabilización horizontal de muros</t>
  </si>
  <si>
    <t>Impermeabilización muros dobles</t>
  </si>
  <si>
    <t>Aislación térmica muros dobles</t>
  </si>
  <si>
    <t>9.01</t>
  </si>
  <si>
    <t>9.02</t>
  </si>
  <si>
    <t>9.03</t>
  </si>
  <si>
    <t>AZOTEAS y CUBIERTAS</t>
  </si>
  <si>
    <t>10.00</t>
  </si>
  <si>
    <t>Azotea tipo L1</t>
  </si>
  <si>
    <t>Preparación losa, lechada de cemento puro, según recaudos</t>
  </si>
  <si>
    <t>Emulsión asfáltica, según recaudos</t>
  </si>
  <si>
    <t>Aislación térmica, poliestireno e=3 cm, según recaudos</t>
  </si>
  <si>
    <t>Relleno hormigón liviano con pendiente, según recaudos</t>
  </si>
  <si>
    <t>Alisado de arena y portland 2cm con hidrófugo, según recaudos (incluye gargantas).</t>
  </si>
  <si>
    <t>Impemeabilizante de poliuretano monocomponente, según recaudos</t>
  </si>
  <si>
    <t>Protección geotextil, según recaudos</t>
  </si>
  <si>
    <t>Aislación térmica, poliestireno e=5 cm, según recaudos</t>
  </si>
  <si>
    <t xml:space="preserve">Terminación losetones de hormigón 40x40cm, según recaudos </t>
  </si>
  <si>
    <t>Rebosadores y resumideros</t>
  </si>
  <si>
    <t>Pruebas de estanqueidad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</si>
  <si>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</si>
  <si>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</si>
  <si>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</si>
  <si>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</si>
  <si>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</si>
  <si>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</si>
  <si>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</si>
  <si>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</si>
  <si>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</si>
  <si>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11.00</t>
  </si>
  <si>
    <t>Colocación y distribución de equipamiento fijo y móvil</t>
  </si>
  <si>
    <t>Señalización de locales, según recaudos</t>
  </si>
  <si>
    <t>Cortinas rústicas, según recaudos</t>
  </si>
  <si>
    <t>Cortinado tipo roller, sun screen, según recaudos</t>
  </si>
  <si>
    <t>Cortinas tipo roller black out, según recaudos</t>
  </si>
  <si>
    <t>Suministro y colocación de termotanque, según recaudos</t>
  </si>
  <si>
    <t>Suministro e instalación de equipos de aire acondicionado, según recaudos</t>
  </si>
  <si>
    <t>Suministro y colocación de pantalla de proyector motorizada según MCP, incluye instalación</t>
  </si>
  <si>
    <t>Suministro y colocación de proyector según MCP</t>
  </si>
  <si>
    <t>Escudo Nacional</t>
  </si>
  <si>
    <t>Felpudos</t>
  </si>
  <si>
    <t>Garrafas de gas 13Kg (suministro, inc. válvulas)</t>
  </si>
  <si>
    <t>Sistema de extracción completo, según recaudos</t>
  </si>
  <si>
    <t>Suministro y colocación de extintores portátiles, incluye nichos</t>
  </si>
  <si>
    <t>Limpieza general de obra</t>
  </si>
  <si>
    <t>Amure de aberturas (incluye revoque y terrminación de dinteles y jambas)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</si>
  <si>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</si>
  <si>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</si>
  <si>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</si>
  <si>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</si>
  <si>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</si>
  <si>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</si>
  <si>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</si>
  <si>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</si>
  <si>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</si>
  <si>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</si>
  <si>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</si>
  <si>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</si>
  <si>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</si>
  <si>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</si>
  <si>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</si>
  <si>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</si>
  <si>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</si>
  <si>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U</t>
  </si>
  <si>
    <t>B</t>
  </si>
  <si>
    <t>YESO, TABIQUES y REVESTIMIENTOS (incluye enduido y pintura)</t>
  </si>
  <si>
    <t xml:space="preserve">Tabiques de yeso </t>
  </si>
  <si>
    <t>Tabiques adscripción,  (incluye estructura, zócalos, buñas, etc) según recaudos</t>
  </si>
  <si>
    <t>Revestimiento MDF completo, (incluye estructura, zócalos, buñas, etc) según recaudos</t>
  </si>
  <si>
    <t>12.01</t>
  </si>
  <si>
    <t>12.02</t>
  </si>
  <si>
    <t>12.03</t>
  </si>
  <si>
    <t>12.00</t>
  </si>
  <si>
    <t>13.00</t>
  </si>
  <si>
    <t>A01 aberturas corredizas - paños fijos de alucubond</t>
  </si>
  <si>
    <t>A02 aberturas corredizas - paños fijos de alucubond</t>
  </si>
  <si>
    <t>A03 aberturas corredizas - tabaquera - paños fijos alucubond</t>
  </si>
  <si>
    <t>A04 aberturas corredizas - paños fijos de alucubond</t>
  </si>
  <si>
    <t>A05 aberturas corredizas - paños fijos de alucubond</t>
  </si>
  <si>
    <t>A06 aberturas corredizas - paños fijos de alucubond</t>
  </si>
  <si>
    <t>A07 aberturas fijas - paños fijos de alucubond</t>
  </si>
  <si>
    <t>A08 aberturas fijas - paños fijos de alucubond</t>
  </si>
  <si>
    <t>A09 abertura tabaquera - celosía - paños fijos de alucubond</t>
  </si>
  <si>
    <t>A10 abertura tabaquera - paños fijos de alucubond</t>
  </si>
  <si>
    <t>A11 aberturas corredizas - paños fijos de alucubond</t>
  </si>
  <si>
    <t>A12 aberturas corredizas - paños fijos de alucubond</t>
  </si>
  <si>
    <t>A13 aberturas fijas - paños fijos de alucubond</t>
  </si>
  <si>
    <t>A14 aberturas corredizas - fijas - paños fijos de alucubond</t>
  </si>
  <si>
    <t>A15 aberturas fijas - paños fijos de alucubond</t>
  </si>
  <si>
    <t>A16 aberturas corredizas</t>
  </si>
  <si>
    <t>A17 aberturas corredizas</t>
  </si>
  <si>
    <t>A20 campana de gases</t>
  </si>
  <si>
    <t>A21 aberturas fijas</t>
  </si>
  <si>
    <t>A22 aberturas fijas</t>
  </si>
  <si>
    <t>A23 claraboya</t>
  </si>
  <si>
    <t>A24 aberturas fijas</t>
  </si>
  <si>
    <t>A25 aberturas fijas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</si>
  <si>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</si>
  <si>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</si>
  <si>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</si>
  <si>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</si>
  <si>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</si>
  <si>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</si>
  <si>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</si>
  <si>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</si>
  <si>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</si>
  <si>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</si>
  <si>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</si>
  <si>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</si>
  <si>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</si>
  <si>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</si>
  <si>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</si>
  <si>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</si>
  <si>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</si>
  <si>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</si>
  <si>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</si>
  <si>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</si>
  <si>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</si>
  <si>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13.18</t>
  </si>
  <si>
    <t>13.19</t>
  </si>
  <si>
    <t>ALUMINIO</t>
  </si>
  <si>
    <t>14.00</t>
  </si>
  <si>
    <t>MAMPARAS Y PANELES (Incluye pintura)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</si>
  <si>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</si>
  <si>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</si>
  <si>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</si>
  <si>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</si>
  <si>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</si>
  <si>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</si>
  <si>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</si>
  <si>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</si>
  <si>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</si>
  <si>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</si>
  <si>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</si>
  <si>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</si>
  <si>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</si>
  <si>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</si>
  <si>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Mampara Tipo 1</t>
  </si>
  <si>
    <t>Mampara Tipo 2</t>
  </si>
  <si>
    <t>Mampara Tipo 3</t>
  </si>
  <si>
    <t>Mampara Tipo 4</t>
  </si>
  <si>
    <t>Mampara Tipo 5</t>
  </si>
  <si>
    <t>Mampara Tipo 6</t>
  </si>
  <si>
    <t>Mampara Tipo 7</t>
  </si>
  <si>
    <t>Mampara Tipo 8</t>
  </si>
  <si>
    <t>Mampara Tipo 9</t>
  </si>
  <si>
    <t>Mampara Tipo 10</t>
  </si>
  <si>
    <t>Mampara Tipo 11</t>
  </si>
  <si>
    <t>Mampara Tipo 12</t>
  </si>
  <si>
    <t>Mampara Tipo 13</t>
  </si>
  <si>
    <t>Mampara Tipo 14</t>
  </si>
  <si>
    <t>15.00</t>
  </si>
  <si>
    <t>C01 Puerta batiente (incluye marco y zócalo)</t>
  </si>
  <si>
    <t>C02 Puerta batiente (incluye marco y zócalo)</t>
  </si>
  <si>
    <t>C03 Puerta batiente box SSHH</t>
  </si>
  <si>
    <t>C04 Puerta batiente (incluye pre marco, perfil AL y zócalo)</t>
  </si>
  <si>
    <t>C05 Puerta batiente (incluye pre marco, perfil AL y zócalo)</t>
  </si>
  <si>
    <t>C06 Puerta batiente (incluye tirador y zócalo)</t>
  </si>
  <si>
    <t>C07 Puerta batiente, (incluye marco cajón y zócalo)</t>
  </si>
  <si>
    <t>C08 Puerta batiente, (incluye marco y zócalo)</t>
  </si>
  <si>
    <t>C09 Puerta plegable</t>
  </si>
  <si>
    <t>C20 Mueble bajo mesada (incluye rejillas)</t>
  </si>
  <si>
    <t>C21 Mueble bajo mesada (incluye rejillas)</t>
  </si>
  <si>
    <t>C22 Mueble bajo mesada (incluye rejillas)</t>
  </si>
  <si>
    <t>C23 Mueble bajo mesada (incluye rejillas)</t>
  </si>
  <si>
    <t>C24 Mueble aéreo</t>
  </si>
  <si>
    <t xml:space="preserve">C50 Aplique de cielorraso Mdf </t>
  </si>
  <si>
    <t xml:space="preserve">C51 Aplique de cielorraso Mdf </t>
  </si>
  <si>
    <t>C52 Asientos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</si>
  <si>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</si>
  <si>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</si>
  <si>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</si>
  <si>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</si>
  <si>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</si>
  <si>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</si>
  <si>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</si>
  <si>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</si>
  <si>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</si>
  <si>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15.13</t>
  </si>
  <si>
    <t>15.14</t>
  </si>
  <si>
    <t>15.15</t>
  </si>
  <si>
    <t>15.16</t>
  </si>
  <si>
    <t>15.17</t>
  </si>
  <si>
    <t>16.00</t>
  </si>
  <si>
    <t xml:space="preserve"> H01 Puerta acceso batiente - protección fija</t>
  </si>
  <si>
    <t xml:space="preserve"> H02 Puerta batiente - protección fija</t>
  </si>
  <si>
    <t xml:space="preserve"> H10 Cortina metálica</t>
  </si>
  <si>
    <t xml:space="preserve"> H11 Mostrador cantina</t>
  </si>
  <si>
    <t xml:space="preserve"> H12 Mueble giratorio biblioteca</t>
  </si>
  <si>
    <t xml:space="preserve"> H13 Mesada</t>
  </si>
  <si>
    <t xml:space="preserve"> H20 Ductos Laboratorios</t>
  </si>
  <si>
    <t xml:space="preserve"> H21 Ductos Laboratorios</t>
  </si>
  <si>
    <t xml:space="preserve"> H22 Puerta nicho</t>
  </si>
  <si>
    <t xml:space="preserve"> H23 Baranda grada y doble altura, incluye acero inox.</t>
  </si>
  <si>
    <t xml:space="preserve"> H50 Protección fija</t>
  </si>
  <si>
    <t xml:space="preserve"> H51 Protección fija</t>
  </si>
  <si>
    <t xml:space="preserve"> H52 Protección fija</t>
  </si>
  <si>
    <t xml:space="preserve"> H53 Protección fija</t>
  </si>
  <si>
    <t xml:space="preserve"> H54 Protección fija</t>
  </si>
  <si>
    <t xml:space="preserve"> H55 Protección fija</t>
  </si>
  <si>
    <t xml:space="preserve"> H56 Portón corredizo</t>
  </si>
  <si>
    <t xml:space="preserve"> H57 Portón corredizo</t>
  </si>
  <si>
    <t xml:space="preserve"> H58 Portón corredizo</t>
  </si>
  <si>
    <t>Acero Inoxidable</t>
  </si>
  <si>
    <t>Aix01 Manotones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</si>
  <si>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</si>
  <si>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</si>
  <si>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</si>
  <si>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</si>
  <si>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</si>
  <si>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</si>
  <si>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</si>
  <si>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</si>
  <si>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</si>
  <si>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Par</t>
  </si>
  <si>
    <t>17.00</t>
  </si>
  <si>
    <t>ESPEJOS y VIDRIOS</t>
  </si>
  <si>
    <t>Espejos</t>
  </si>
  <si>
    <t>E 01 Espejo SSHH Universal (incluye colocación)</t>
  </si>
  <si>
    <t>E 02 Espejo SSHH Funcionarios (incluye colocación)</t>
  </si>
  <si>
    <t>E 03 Espejo SSHH Alumnos (incluye colocación)</t>
  </si>
  <si>
    <t>E 04 Espejo en circulación (incluye colocación)</t>
  </si>
  <si>
    <t>Vidrios</t>
  </si>
  <si>
    <t>V 10 Puerta pivotante y vidrio fijo (incluye colocación)</t>
  </si>
  <si>
    <t>V 11 Puerta pivotante y vidrio fijo (incluye colocación)</t>
  </si>
  <si>
    <t>V 12 Puerta pivotante y vidrio fijo (incluye colocación)</t>
  </si>
  <si>
    <t>17.01</t>
  </si>
  <si>
    <t>17.02</t>
  </si>
  <si>
    <t>17.03</t>
  </si>
  <si>
    <t>17.04</t>
  </si>
  <si>
    <t>17.05</t>
  </si>
  <si>
    <t>17.06</t>
  </si>
  <si>
    <t>17.07</t>
  </si>
  <si>
    <t>18.00</t>
  </si>
  <si>
    <t>Abastecimiento (incluye gas)</t>
  </si>
  <si>
    <t>Desagües y subterránea</t>
  </si>
  <si>
    <t>Pluviales y ventilaciones</t>
  </si>
  <si>
    <t>Terminaciones, artefactos, accesorios y grifería (incluye cisternas, y accesorios varios en sshh accesibles)</t>
  </si>
  <si>
    <t>18.01</t>
  </si>
  <si>
    <t>18.02</t>
  </si>
  <si>
    <t>18.03</t>
  </si>
  <si>
    <t>18.04</t>
  </si>
  <si>
    <t>19.00</t>
  </si>
  <si>
    <t>Canalizaciones embutidas o aparentes</t>
  </si>
  <si>
    <t>Cableado</t>
  </si>
  <si>
    <t>Tableros</t>
  </si>
  <si>
    <t>Telefonía, datos/lógica, ceibal</t>
  </si>
  <si>
    <t>Seguridad y alarma</t>
  </si>
  <si>
    <t>Sistema de protección contra incendios</t>
  </si>
  <si>
    <t>Sistema de alarma y detección de incendio</t>
  </si>
  <si>
    <t>Luminarias</t>
  </si>
  <si>
    <t>L151 Luz de emergencia autónoma no permanente, según recaudos</t>
  </si>
  <si>
    <t>L250 Artefacto estanco de adosar o colgar para 2 tubos, según recaudos</t>
  </si>
  <si>
    <t>L257 Plafón de exterior, según recaudos</t>
  </si>
  <si>
    <t xml:space="preserve">L266 Proyector tipo teatro, según recaudos </t>
  </si>
  <si>
    <t xml:space="preserve">L354 Luminaria de embutir orientable, según recaudos </t>
  </si>
  <si>
    <t xml:space="preserve">L453 Reflector colgante, según recaudos </t>
  </si>
  <si>
    <t>Colocación de luminarias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</si>
  <si>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</si>
  <si>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</si>
  <si>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</si>
  <si>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</si>
  <si>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</si>
  <si>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</si>
  <si>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</si>
  <si>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</si>
  <si>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</si>
  <si>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20.00</t>
  </si>
  <si>
    <t>Pintura superlavable sobre paramentos de bloque, según recaudos</t>
  </si>
  <si>
    <t>Pintura superlavable color sobre paramentos revocados, según recaudos</t>
  </si>
  <si>
    <t>Pintura antihongo sobre paramentos revocados, según recaudos</t>
  </si>
  <si>
    <t>Pintura sobre carpintería, según recaudos</t>
  </si>
  <si>
    <t>Pintura sobre herrería, según recaudos</t>
  </si>
  <si>
    <t>Pintura sobre perfilería estructural, según recaudos</t>
  </si>
  <si>
    <t>20.01</t>
  </si>
  <si>
    <t>20.02</t>
  </si>
  <si>
    <t>20.03</t>
  </si>
  <si>
    <t>20.04</t>
  </si>
  <si>
    <t>20.05</t>
  </si>
  <si>
    <t>20.06</t>
  </si>
  <si>
    <t>PILOTAJE</t>
  </si>
  <si>
    <t>21.00</t>
  </si>
  <si>
    <t>21.01</t>
  </si>
  <si>
    <t>Pilotes de fundación, según recaudos</t>
  </si>
  <si>
    <t>22.00</t>
  </si>
  <si>
    <t>ASCENSOR</t>
  </si>
  <si>
    <t>22.01</t>
  </si>
  <si>
    <t>Ascensor (suministro e instalación completa), según recaudos</t>
  </si>
  <si>
    <t>INFRAESTRUCTURA</t>
  </si>
  <si>
    <t>101.00</t>
  </si>
  <si>
    <t>Implantación</t>
  </si>
  <si>
    <t>Oficinas y Servicios, según MCP</t>
  </si>
  <si>
    <t>Cartel, según MCP</t>
  </si>
  <si>
    <t>Obrador, servicios, barrera, vallado provisorio, protecciones, etc según MCP</t>
  </si>
  <si>
    <t>Provisorios: conexión de agua</t>
  </si>
  <si>
    <t>Provisorios: conexión de luz</t>
  </si>
  <si>
    <t>Provisorios: consumo de agua</t>
  </si>
  <si>
    <t>Provisorios: consumo de luz</t>
  </si>
  <si>
    <t>Prevencionista</t>
  </si>
  <si>
    <t>Replanteo obras exteriores</t>
  </si>
  <si>
    <t>Trámitación (incluye planos y demás recaudos necesarios), según MCP</t>
  </si>
  <si>
    <t>Manual de mantenimiento y planos conforme a obra, según MCP</t>
  </si>
  <si>
    <t>101.01</t>
  </si>
  <si>
    <t>101.02</t>
  </si>
  <si>
    <t>101.03</t>
  </si>
  <si>
    <t>101.04</t>
  </si>
  <si>
    <t>101.05</t>
  </si>
  <si>
    <t>101.06</t>
  </si>
  <si>
    <t>101.07</t>
  </si>
  <si>
    <t>101.08</t>
  </si>
  <si>
    <t>101.09</t>
  </si>
  <si>
    <t>101.10</t>
  </si>
  <si>
    <t>101.11</t>
  </si>
  <si>
    <t>101.12</t>
  </si>
  <si>
    <t>102.00</t>
  </si>
  <si>
    <t>LIMPIEZA DEL TERRENO, DEMOLICIONES Y MOVIMIENTOS DE TIERRA</t>
  </si>
  <si>
    <t>Limpieza del terreno, retiros, nivelación del terreno con aportes, etc según recaudos</t>
  </si>
  <si>
    <t>102.01</t>
  </si>
  <si>
    <t>103.00</t>
  </si>
  <si>
    <t>Red abastecimiento agua corriente (incluido subida y bajada tanques)</t>
  </si>
  <si>
    <t>Pluviales y ventilaciones, incluye columnas, etc</t>
  </si>
  <si>
    <t>Sistema de protección contra incendios (incluye tomas de agua y bocas de incendio)</t>
  </si>
  <si>
    <t>Instalación sanitaria, bombas (incl. caseta) e instalación y bocas de incendio, según MCP y DNB</t>
  </si>
  <si>
    <t>Tramitación para Habilitación Final, ante la DNB.</t>
  </si>
  <si>
    <t>Plan de Evacuación, ante la DNB.</t>
  </si>
  <si>
    <t>103.01</t>
  </si>
  <si>
    <t>103.02</t>
  </si>
  <si>
    <t>103.03</t>
  </si>
  <si>
    <t>103.04</t>
  </si>
  <si>
    <t>103.05</t>
  </si>
  <si>
    <t>103.06</t>
  </si>
  <si>
    <t>104.00</t>
  </si>
  <si>
    <t>Canalizaciones y cámaras</t>
  </si>
  <si>
    <t>Sistema de Pararrayos</t>
  </si>
  <si>
    <t>Trabajos en gabinete medidores (incluido Corrección de energía reactiva)</t>
  </si>
  <si>
    <t>L500 Luminaria tipo polar con columna, según recaudos</t>
  </si>
  <si>
    <t>L558 Proyector Led simétrico, según recaudos</t>
  </si>
  <si>
    <t>Columnas de iluminación, según recaudos</t>
  </si>
  <si>
    <t>Colocación de luminarias, incluye soportes y accesorios según recaudos</t>
  </si>
  <si>
    <t>104.01</t>
  </si>
  <si>
    <t>104.02</t>
  </si>
  <si>
    <t>104.03</t>
  </si>
  <si>
    <t>104.04</t>
  </si>
  <si>
    <t>104.05</t>
  </si>
  <si>
    <t>104.06</t>
  </si>
  <si>
    <t>104.07</t>
  </si>
  <si>
    <t>104.08</t>
  </si>
  <si>
    <t>105.00</t>
  </si>
  <si>
    <t>Sub-base, según recaudos</t>
  </si>
  <si>
    <t>P1, pavimento hormigón armado fretazado, (inc rampas, escalones, juntas y cordonetas), según recaudos</t>
  </si>
  <si>
    <t>P2, pavimento cancha (inc juntas y cordonetas), según recaudos</t>
  </si>
  <si>
    <t>P3, césped en tepes, según recaudos</t>
  </si>
  <si>
    <t>P4, césped sembrado, según recaudos</t>
  </si>
  <si>
    <t>P6 en estacionamiento vehicular, según recaudos</t>
  </si>
  <si>
    <t>Demarcado de cancha</t>
  </si>
  <si>
    <t>Cunetas, según recaudos</t>
  </si>
  <si>
    <t>Acceso, cercados y equipamiento</t>
  </si>
  <si>
    <t>Acceso, completo según recaudos</t>
  </si>
  <si>
    <t>Cerco completo según recaudos, (inc cordoneta C2 - no inc vegetales).</t>
  </si>
  <si>
    <t>Malla Para-pelotas, según recaudos</t>
  </si>
  <si>
    <t>Base mástiles</t>
  </si>
  <si>
    <t>Bancos de hormigón armado, según recaudos</t>
  </si>
  <si>
    <t>Mesas de hormigón armado, según recaudos</t>
  </si>
  <si>
    <t>Bancos circulares, según recaudos</t>
  </si>
  <si>
    <t>Bancos prefabricados, según recaudos</t>
  </si>
  <si>
    <t>Mesas de ping-pong</t>
  </si>
  <si>
    <t>Maceteros, según recaudos</t>
  </si>
  <si>
    <t>Bancales para huerta, según recaudos</t>
  </si>
  <si>
    <t>Herrería</t>
  </si>
  <si>
    <t>H101 Cartel Liceo</t>
  </si>
  <si>
    <t>H102 Mástiles</t>
  </si>
  <si>
    <t>H103 arco - tablero</t>
  </si>
  <si>
    <t>H104 Portón doble batiente (inc cimentación, perfiles, etc)</t>
  </si>
  <si>
    <t>H105 Puertas nicho CGP (inc vidrio fijo) y medidor</t>
  </si>
  <si>
    <t>H106 Puertas eléctrica</t>
  </si>
  <si>
    <t>H107 Portón doble batiente depósito</t>
  </si>
  <si>
    <t>H108 Escalera tanque</t>
  </si>
  <si>
    <t>H109 Escalera exterior</t>
  </si>
  <si>
    <t>H110 Postes voleyball</t>
  </si>
  <si>
    <t>Pintura sobre elementos metálicos, según recaudos</t>
  </si>
  <si>
    <t>Otros</t>
  </si>
  <si>
    <t>Especies vegetales a suministrar</t>
  </si>
  <si>
    <t>Limpieza de obra (infraestructura), según recaudos</t>
  </si>
  <si>
    <t>Pavimentos</t>
  </si>
  <si>
    <t>105.01</t>
  </si>
  <si>
    <t>105.02</t>
  </si>
  <si>
    <t>105.03</t>
  </si>
  <si>
    <t>105.04</t>
  </si>
  <si>
    <t>105.05</t>
  </si>
  <si>
    <t>105.06</t>
  </si>
  <si>
    <t>105.07</t>
  </si>
  <si>
    <t>105.08</t>
  </si>
  <si>
    <t>105.09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</si>
  <si>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</si>
  <si>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</si>
  <si>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</si>
  <si>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</si>
  <si>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</si>
  <si>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</si>
  <si>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</si>
  <si>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</si>
  <si>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</si>
  <si>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</si>
  <si>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</si>
  <si>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</si>
  <si>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</si>
  <si>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</si>
  <si>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</si>
  <si>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</si>
  <si>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</si>
  <si>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</si>
  <si>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</si>
  <si>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</si>
  <si>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</si>
  <si>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</si>
  <si>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</si>
  <si>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LLAMADO Nº 13 / 2022</t>
  </si>
  <si>
    <t>CARPINTERÍA</t>
  </si>
  <si>
    <t>HERRERÍA</t>
  </si>
  <si>
    <t>INSTALACIÓN SANITARIA</t>
  </si>
  <si>
    <t>IMPLANTACIÓN Y REPLANTEO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</si>
</sst>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\ %"/>
    <numFmt numFmtId="167" formatCode="d\.m\.yy;@"/>
    <numFmt numFmtId="168" formatCode="0.0"/>
  </numFmts>
  <fonts count="31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rgb="FF000000"/>
      <name val="Calibri"/>
      <family val="2"/>
      <charset val="1"/>
    </font>
    <font>
      <b/>
      <sz val="18"/>
      <color rgb="FF000000"/>
      <name val="Arial"/>
      <family val="2"/>
    </font>
    <font>
      <sz val="16"/>
      <name val="Calibri"/>
      <family val="2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1A9CF"/>
        <bgColor rgb="FF808080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3D69B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21" fillId="0" borderId="0" applyBorder="0" applyProtection="0"/>
  </cellStyleXfs>
  <cellXfs count="145">
    <xf numFmtId="0" fontId="0" fillId="0" borderId="0" xfId="0"/>
    <xf numFmtId="0" fontId="10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0" fillId="0" borderId="0" xfId="0" applyAlignment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5" fillId="0" borderId="8" xfId="0" applyFont="1" applyBorder="1" applyAlignment="1" applyProtection="1">
      <alignment horizontal="left" wrapText="1"/>
    </xf>
    <xf numFmtId="0" fontId="5" fillId="0" borderId="8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left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5" fillId="2" borderId="1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 wrapText="1"/>
    </xf>
    <xf numFmtId="165" fontId="5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11" fillId="0" borderId="0" xfId="0" applyFont="1" applyBorder="1" applyAlignment="1">
      <alignment horizontal="center"/>
    </xf>
    <xf numFmtId="0" fontId="13" fillId="2" borderId="0" xfId="0" applyFont="1" applyFill="1" applyBorder="1" applyProtection="1"/>
    <xf numFmtId="0" fontId="13" fillId="0" borderId="0" xfId="0" applyFont="1" applyBorder="1"/>
    <xf numFmtId="0" fontId="5" fillId="0" borderId="0" xfId="0" applyFont="1" applyBorder="1" applyAlignment="1" applyProtection="1">
      <alignment horizontal="center"/>
    </xf>
    <xf numFmtId="0" fontId="13" fillId="0" borderId="0" xfId="0" applyFont="1" applyBorder="1" applyProtection="1"/>
    <xf numFmtId="0" fontId="11" fillId="0" borderId="0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165" fontId="11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 indent="1"/>
    </xf>
    <xf numFmtId="0" fontId="4" fillId="0" borderId="0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>
      <alignment horizontal="left" wrapText="1"/>
    </xf>
    <xf numFmtId="165" fontId="5" fillId="2" borderId="10" xfId="0" applyNumberFormat="1" applyFont="1" applyFill="1" applyBorder="1" applyAlignment="1" applyProtection="1">
      <alignment horizontal="left" vertical="center" wrapText="1"/>
    </xf>
    <xf numFmtId="167" fontId="15" fillId="0" borderId="0" xfId="0" applyNumberFormat="1" applyFont="1" applyBorder="1" applyAlignment="1">
      <alignment horizontal="center" vertical="top" shrinkToFi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168" fontId="12" fillId="0" borderId="0" xfId="0" applyNumberFormat="1" applyFont="1" applyBorder="1" applyAlignment="1">
      <alignment horizontal="center" vertical="top" shrinkToFit="1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 wrapText="1"/>
    </xf>
    <xf numFmtId="165" fontId="17" fillId="0" borderId="0" xfId="1" applyNumberFormat="1" applyFont="1" applyBorder="1" applyAlignment="1" applyProtection="1">
      <alignment horizontal="center" vertical="center"/>
    </xf>
    <xf numFmtId="0" fontId="19" fillId="0" borderId="6" xfId="0" applyFont="1" applyBorder="1" applyProtection="1"/>
    <xf numFmtId="0" fontId="19" fillId="0" borderId="9" xfId="0" applyFont="1" applyBorder="1" applyAlignment="1" applyProtection="1">
      <alignment horizontal="center"/>
    </xf>
    <xf numFmtId="0" fontId="19" fillId="0" borderId="9" xfId="0" applyFont="1" applyBorder="1" applyProtection="1"/>
    <xf numFmtId="0" fontId="19" fillId="0" borderId="7" xfId="0" applyFont="1" applyBorder="1" applyProtection="1"/>
    <xf numFmtId="164" fontId="18" fillId="0" borderId="7" xfId="0" applyNumberFormat="1" applyFont="1" applyBorder="1" applyAlignment="1" applyProtection="1">
      <alignment horizontal="center" vertical="center" wrapText="1"/>
    </xf>
    <xf numFmtId="0" fontId="19" fillId="0" borderId="0" xfId="0" applyFont="1"/>
    <xf numFmtId="0" fontId="0" fillId="0" borderId="0" xfId="0" applyAlignment="1">
      <alignment horizontal="left" wrapText="1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>
      <alignment horizontal="left" wrapText="1"/>
    </xf>
    <xf numFmtId="0" fontId="23" fillId="6" borderId="0" xfId="0" applyFont="1" applyFill="1" applyBorder="1" applyAlignment="1" applyProtection="1">
      <alignment horizontal="center" vertical="center"/>
    </xf>
    <xf numFmtId="0" fontId="11" fillId="6" borderId="0" xfId="0" applyFont="1" applyFill="1" applyBorder="1" applyAlignment="1">
      <alignment horizontal="center"/>
    </xf>
    <xf numFmtId="0" fontId="13" fillId="7" borderId="0" xfId="0" applyFont="1" applyFill="1" applyBorder="1" applyProtection="1"/>
    <xf numFmtId="0" fontId="13" fillId="6" borderId="0" xfId="0" applyFont="1" applyFill="1" applyBorder="1" applyAlignment="1" applyProtection="1">
      <alignment horizontal="center" vertical="center"/>
    </xf>
    <xf numFmtId="0" fontId="11" fillId="7" borderId="0" xfId="1" applyNumberFormat="1" applyFont="1" applyFill="1" applyBorder="1" applyAlignment="1" applyProtection="1">
      <alignment horizontal="center" vertical="center"/>
    </xf>
    <xf numFmtId="0" fontId="13" fillId="6" borderId="0" xfId="0" applyFont="1" applyFill="1" applyBorder="1"/>
    <xf numFmtId="0" fontId="24" fillId="6" borderId="0" xfId="0" applyFont="1" applyFill="1" applyBorder="1" applyAlignment="1" applyProtection="1">
      <alignment horizontal="left" wrapText="1"/>
    </xf>
    <xf numFmtId="0" fontId="5" fillId="6" borderId="0" xfId="0" applyFont="1" applyFill="1" applyBorder="1" applyAlignment="1" applyProtection="1">
      <alignment horizontal="left" wrapText="1"/>
    </xf>
    <xf numFmtId="0" fontId="25" fillId="6" borderId="0" xfId="0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>
      <alignment horizontal="center"/>
    </xf>
    <xf numFmtId="0" fontId="26" fillId="7" borderId="0" xfId="0" applyFont="1" applyFill="1" applyBorder="1" applyProtection="1"/>
    <xf numFmtId="0" fontId="26" fillId="6" borderId="0" xfId="0" applyFont="1" applyFill="1" applyBorder="1" applyAlignment="1" applyProtection="1">
      <alignment horizontal="center" vertical="center"/>
    </xf>
    <xf numFmtId="0" fontId="5" fillId="7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 applyBorder="1"/>
    <xf numFmtId="0" fontId="22" fillId="0" borderId="0" xfId="0" applyFont="1" applyBorder="1" applyAlignment="1" applyProtection="1">
      <alignment horizontal="left" wrapText="1"/>
    </xf>
    <xf numFmtId="0" fontId="11" fillId="6" borderId="0" xfId="0" applyFont="1" applyFill="1" applyBorder="1" applyAlignment="1" applyProtection="1">
      <alignment horizontal="center" wrapText="1"/>
    </xf>
    <xf numFmtId="164" fontId="5" fillId="6" borderId="0" xfId="0" applyNumberFormat="1" applyFont="1" applyFill="1" applyBorder="1" applyAlignment="1" applyProtection="1">
      <alignment horizontal="center" vertical="center" wrapText="1"/>
    </xf>
    <xf numFmtId="164" fontId="5" fillId="6" borderId="0" xfId="0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center" wrapText="1"/>
    </xf>
    <xf numFmtId="165" fontId="5" fillId="6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wrapText="1"/>
    </xf>
    <xf numFmtId="0" fontId="22" fillId="0" borderId="0" xfId="0" applyFont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 wrapText="1"/>
    </xf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horizontal="center" vertical="center" wrapText="1"/>
    </xf>
    <xf numFmtId="164" fontId="22" fillId="0" borderId="0" xfId="0" applyNumberFormat="1" applyFont="1" applyBorder="1" applyAlignment="1" applyProtection="1">
      <alignment horizontal="left" vertical="center" wrapText="1"/>
    </xf>
    <xf numFmtId="0" fontId="27" fillId="0" borderId="6" xfId="0" applyFont="1" applyBorder="1" applyAlignment="1">
      <alignment horizontal="center"/>
    </xf>
    <xf numFmtId="164" fontId="18" fillId="3" borderId="1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Border="1"/>
    <xf numFmtId="0" fontId="29" fillId="0" borderId="0" xfId="0" applyFont="1" applyBorder="1"/>
    <xf numFmtId="0" fontId="29" fillId="0" borderId="0" xfId="0" applyFont="1"/>
    <xf numFmtId="0" fontId="30" fillId="0" borderId="0" xfId="0" applyFont="1" applyBorder="1" applyAlignment="1">
      <alignment horizontal="center" wrapText="1"/>
    </xf>
    <xf numFmtId="0" fontId="13" fillId="6" borderId="0" xfId="0" applyFont="1" applyFill="1" applyBorder="1" applyProtection="1"/>
    <xf numFmtId="0" fontId="11" fillId="6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 applyBorder="1" applyProtection="1"/>
    <xf numFmtId="0" fontId="5" fillId="6" borderId="0" xfId="1" applyNumberFormat="1" applyFont="1" applyFill="1" applyBorder="1" applyAlignment="1" applyProtection="1">
      <alignment horizontal="center" vertical="center"/>
    </xf>
    <xf numFmtId="0" fontId="27" fillId="0" borderId="9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18" fillId="5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/>
    </xf>
    <xf numFmtId="2" fontId="8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A9CF"/>
      <color rgb="FF09E4E9"/>
      <color rgb="FF61B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92"/>
  <sheetViews>
    <sheetView tabSelected="1" zoomScale="70" zoomScaleNormal="70" workbookViewId="0">
      <selection activeCell="B312" sqref="B312"/>
    </sheetView>
  </sheetViews>
  <sheetFormatPr baseColWidth="10" defaultColWidth="8.85546875" defaultRowHeight="15" x14ac:dyDescent="0.25"/>
  <cols>
    <col min="1" max="1" width="15.28515625" style="2" customWidth="1"/>
    <col min="2" max="2" width="102.28515625" style="3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10" s="8" customFormat="1" x14ac:dyDescent="0.25">
      <c r="A1" s="4"/>
      <c r="B1" s="5"/>
      <c r="C1" s="6"/>
      <c r="D1" s="4"/>
      <c r="E1" s="6"/>
      <c r="F1" s="6"/>
      <c r="G1" s="7"/>
      <c r="H1" s="7"/>
      <c r="I1" s="7"/>
    </row>
    <row r="2" spans="1:10" s="8" customFormat="1" ht="18" x14ac:dyDescent="0.25">
      <c r="A2" s="9"/>
      <c r="B2" s="10"/>
      <c r="C2" s="6"/>
      <c r="D2" s="4"/>
      <c r="E2" s="6"/>
      <c r="F2" s="6"/>
      <c r="G2" s="7"/>
      <c r="H2" s="7"/>
      <c r="I2" s="7"/>
    </row>
    <row r="3" spans="1:10" s="8" customFormat="1" ht="31.5" customHeight="1" x14ac:dyDescent="0.25">
      <c r="A3" s="139" t="s">
        <v>0</v>
      </c>
      <c r="B3" s="139"/>
      <c r="C3" s="140" t="s">
        <v>1</v>
      </c>
      <c r="D3" s="140"/>
      <c r="E3" s="140"/>
      <c r="F3" s="140"/>
      <c r="G3" s="140"/>
      <c r="H3" s="140"/>
      <c r="I3" s="140"/>
    </row>
    <row r="4" spans="1:10" s="8" customFormat="1" ht="18" x14ac:dyDescent="0.25">
      <c r="A4" s="11"/>
      <c r="B4" s="12"/>
      <c r="C4" s="6"/>
      <c r="D4" s="4"/>
      <c r="E4" s="6"/>
      <c r="F4" s="6"/>
      <c r="G4" s="7"/>
      <c r="H4" s="7"/>
      <c r="I4" s="7"/>
    </row>
    <row r="5" spans="1:10" s="8" customFormat="1" ht="18" x14ac:dyDescent="0.25">
      <c r="A5" s="13" t="s">
        <v>589</v>
      </c>
      <c r="B5" s="10"/>
      <c r="C5" s="6"/>
      <c r="D5" s="4"/>
      <c r="E5" s="6"/>
      <c r="F5" s="6"/>
      <c r="G5" s="7"/>
      <c r="H5" s="7"/>
      <c r="I5" s="7"/>
    </row>
    <row r="6" spans="1:10" s="8" customFormat="1" ht="20.25" x14ac:dyDescent="0.3">
      <c r="A6" s="14"/>
      <c r="B6" s="10"/>
      <c r="C6" s="6"/>
      <c r="D6" s="4"/>
      <c r="E6" s="6"/>
      <c r="F6" s="6"/>
      <c r="G6" s="7"/>
      <c r="H6" s="7"/>
      <c r="I6" s="7"/>
    </row>
    <row r="7" spans="1:10" s="8" customFormat="1" ht="18" x14ac:dyDescent="0.25">
      <c r="A7" s="13" t="s">
        <v>2</v>
      </c>
      <c r="B7" s="15"/>
      <c r="C7" s="6"/>
      <c r="D7" s="4"/>
      <c r="E7" s="6"/>
      <c r="F7" s="6"/>
      <c r="G7" s="7"/>
      <c r="H7" s="7"/>
      <c r="I7" s="7"/>
    </row>
    <row r="8" spans="1:10" s="8" customFormat="1" ht="18" x14ac:dyDescent="0.25">
      <c r="A8" s="13"/>
      <c r="B8" s="15"/>
      <c r="C8" s="6"/>
      <c r="D8" s="4"/>
      <c r="E8" s="6"/>
      <c r="F8" s="6"/>
      <c r="G8" s="7"/>
      <c r="H8" s="7"/>
      <c r="I8" s="7"/>
    </row>
    <row r="9" spans="1:10" s="8" customFormat="1" ht="18" x14ac:dyDescent="0.25">
      <c r="A9" s="13" t="s">
        <v>3</v>
      </c>
      <c r="B9" s="15"/>
      <c r="C9" s="6"/>
      <c r="D9" s="4"/>
      <c r="E9" s="6"/>
      <c r="F9" s="6"/>
      <c r="G9" s="7"/>
      <c r="H9" s="7"/>
      <c r="I9" s="7"/>
    </row>
    <row r="10" spans="1:10" ht="17.45" customHeight="1" x14ac:dyDescent="0.25">
      <c r="A10" s="9"/>
      <c r="B10" s="15"/>
      <c r="C10" s="16"/>
      <c r="D10" s="17"/>
      <c r="E10" s="16"/>
      <c r="F10" s="16"/>
      <c r="G10" s="141" t="s">
        <v>4</v>
      </c>
      <c r="H10" s="141"/>
      <c r="I10" s="141"/>
    </row>
    <row r="11" spans="1:10" ht="9.9499999999999993" customHeight="1" x14ac:dyDescent="0.25">
      <c r="A11" s="18"/>
      <c r="B11" s="15"/>
      <c r="C11" s="16"/>
      <c r="D11" s="17"/>
      <c r="E11" s="16"/>
      <c r="F11" s="16"/>
      <c r="G11" s="7"/>
      <c r="H11" s="7"/>
      <c r="I11" s="19"/>
    </row>
    <row r="12" spans="1:10" ht="17.45" customHeight="1" x14ac:dyDescent="0.25">
      <c r="A12" s="20"/>
      <c r="B12" s="21"/>
      <c r="C12" s="22"/>
      <c r="D12" s="23"/>
      <c r="E12" s="22"/>
      <c r="F12" s="22"/>
      <c r="G12" s="142" t="s">
        <v>4</v>
      </c>
      <c r="H12" s="142"/>
      <c r="I12" s="142"/>
    </row>
    <row r="13" spans="1:10" x14ac:dyDescent="0.25">
      <c r="A13" s="24"/>
      <c r="B13" s="25"/>
      <c r="C13" s="6"/>
      <c r="D13" s="4"/>
      <c r="E13" s="6"/>
      <c r="F13" s="6"/>
      <c r="G13" s="7"/>
      <c r="H13" s="7"/>
      <c r="I13" s="19"/>
    </row>
    <row r="14" spans="1:10" s="26" customFormat="1" ht="55.5" customHeight="1" x14ac:dyDescent="0.25">
      <c r="A14" s="143" t="s">
        <v>46</v>
      </c>
      <c r="B14" s="143"/>
      <c r="C14" s="90" t="s">
        <v>5</v>
      </c>
      <c r="D14" s="91" t="s">
        <v>6</v>
      </c>
      <c r="E14" s="90" t="s">
        <v>7</v>
      </c>
      <c r="F14" s="90" t="s">
        <v>8</v>
      </c>
      <c r="G14" s="92" t="s">
        <v>9</v>
      </c>
      <c r="H14" s="144" t="s">
        <v>10</v>
      </c>
      <c r="I14" s="144"/>
    </row>
    <row r="15" spans="1:10" x14ac:dyDescent="0.25">
      <c r="A15" s="27"/>
      <c r="B15" s="28"/>
      <c r="C15" s="6"/>
      <c r="D15" s="4"/>
      <c r="E15" s="6"/>
      <c r="F15" s="6"/>
      <c r="G15" s="7"/>
      <c r="H15" s="7"/>
      <c r="I15" s="7"/>
      <c r="J15" s="8"/>
    </row>
    <row r="16" spans="1:10" ht="15.75" thickBot="1" x14ac:dyDescent="0.3">
      <c r="A16" s="27"/>
      <c r="B16" s="28"/>
      <c r="C16" s="6"/>
      <c r="D16" s="4"/>
      <c r="E16" s="6"/>
      <c r="F16" s="6"/>
      <c r="G16" s="7"/>
      <c r="H16" s="7"/>
      <c r="I16" s="29"/>
      <c r="J16" s="8"/>
    </row>
    <row r="17" spans="1:10" ht="24" thickBot="1" x14ac:dyDescent="0.4">
      <c r="A17" s="123" t="s">
        <v>11</v>
      </c>
      <c r="B17" s="135" t="s">
        <v>12</v>
      </c>
      <c r="C17" s="135"/>
      <c r="D17" s="135"/>
      <c r="E17" s="135"/>
      <c r="F17" s="135"/>
      <c r="G17" s="135"/>
      <c r="H17" s="135"/>
      <c r="I17" s="136"/>
      <c r="J17" s="8"/>
    </row>
    <row r="18" spans="1:10" ht="15.75" thickBot="1" x14ac:dyDescent="0.3">
      <c r="A18" s="27"/>
      <c r="B18" s="28"/>
      <c r="C18" s="6"/>
      <c r="D18" s="4"/>
      <c r="E18" s="6"/>
      <c r="F18" s="6"/>
      <c r="G18" s="7"/>
      <c r="H18" s="7"/>
      <c r="I18" s="29"/>
      <c r="J18" s="8"/>
    </row>
    <row r="19" spans="1:10" ht="21" customHeight="1" thickBot="1" x14ac:dyDescent="0.35">
      <c r="A19" s="88" t="s">
        <v>13</v>
      </c>
      <c r="B19" s="89" t="s">
        <v>47</v>
      </c>
      <c r="C19" s="31"/>
      <c r="D19" s="32"/>
      <c r="E19" s="33"/>
      <c r="F19" s="33"/>
      <c r="G19" s="87">
        <f>SUM(F21)</f>
        <v>0</v>
      </c>
      <c r="H19" s="34"/>
      <c r="I19" s="35" t="e">
        <f>SUM(H21)</f>
        <v>#DIV/0!</v>
      </c>
    </row>
    <row r="20" spans="1:10" ht="21" customHeight="1" x14ac:dyDescent="0.3">
      <c r="A20" s="36"/>
      <c r="B20" s="37"/>
      <c r="C20" s="38"/>
      <c r="D20" s="39"/>
      <c r="E20" s="38"/>
      <c r="F20" s="38"/>
      <c r="G20" s="36"/>
      <c r="H20" s="36"/>
      <c r="I20" s="40"/>
    </row>
    <row r="21" spans="1:10" s="26" customFormat="1" ht="21" x14ac:dyDescent="0.3">
      <c r="A21" s="41" t="s">
        <v>59</v>
      </c>
      <c r="B21" s="42" t="s">
        <v>48</v>
      </c>
      <c r="C21" s="43"/>
      <c r="D21" s="44" t="s">
        <v>49</v>
      </c>
      <c r="E21" s="45"/>
      <c r="F21" s="46">
        <f>+C21*E21</f>
        <v>0</v>
      </c>
      <c r="G21" s="47"/>
      <c r="H21" s="48" t="e">
        <f>+F21/$G$372</f>
        <v>#DIV/0!</v>
      </c>
      <c r="I21" s="49"/>
      <c r="J21" s="50"/>
    </row>
    <row r="22" spans="1:10" ht="24" thickBot="1" x14ac:dyDescent="0.4">
      <c r="A22" s="30"/>
      <c r="B22" s="1"/>
      <c r="C22" s="1"/>
      <c r="D22" s="1"/>
      <c r="E22" s="1"/>
      <c r="F22" s="1"/>
      <c r="G22" s="1"/>
      <c r="H22" s="1"/>
      <c r="I22" s="1"/>
      <c r="J22" s="8"/>
    </row>
    <row r="23" spans="1:10" ht="21" customHeight="1" x14ac:dyDescent="0.3">
      <c r="A23" s="88" t="s">
        <v>14</v>
      </c>
      <c r="B23" s="89" t="s">
        <v>50</v>
      </c>
      <c r="C23" s="31"/>
      <c r="D23" s="32"/>
      <c r="E23" s="33"/>
      <c r="F23" s="33"/>
      <c r="G23" s="87">
        <f>SUM(F25:F28)</f>
        <v>0</v>
      </c>
      <c r="H23" s="34"/>
      <c r="I23" s="35" t="e">
        <f>SUM(H25:H28)</f>
        <v>#DIV/0!</v>
      </c>
    </row>
    <row r="24" spans="1:10" ht="21" customHeight="1" x14ac:dyDescent="0.3">
      <c r="A24" s="36"/>
      <c r="B24" s="37"/>
      <c r="C24" s="38"/>
      <c r="D24" s="39"/>
      <c r="E24" s="38"/>
      <c r="F24" s="38"/>
      <c r="G24" s="36"/>
      <c r="H24" s="36"/>
      <c r="I24" s="40"/>
    </row>
    <row r="25" spans="1:10" s="26" customFormat="1" ht="21" x14ac:dyDescent="0.25">
      <c r="A25" s="41" t="s">
        <v>55</v>
      </c>
      <c r="B25" s="42" t="s">
        <v>51</v>
      </c>
      <c r="C25" s="43"/>
      <c r="D25" s="93" t="s">
        <v>49</v>
      </c>
      <c r="E25" s="45"/>
      <c r="F25" s="46">
        <f>+C25*E25</f>
        <v>0</v>
      </c>
      <c r="G25" s="47"/>
      <c r="H25" s="48" t="e">
        <f>+F25/$G$372</f>
        <v>#DIV/0!</v>
      </c>
      <c r="I25" s="49"/>
      <c r="J25" s="50"/>
    </row>
    <row r="26" spans="1:10" ht="20.25" customHeight="1" x14ac:dyDescent="0.35">
      <c r="A26" s="41" t="s">
        <v>56</v>
      </c>
      <c r="B26" s="51" t="s">
        <v>52</v>
      </c>
      <c r="C26" s="52"/>
      <c r="D26" s="93" t="s">
        <v>49</v>
      </c>
      <c r="E26" s="53"/>
      <c r="F26" s="54">
        <f>+C26*E26</f>
        <v>0</v>
      </c>
      <c r="G26" s="47"/>
      <c r="H26" s="48" t="e">
        <f>+F26/$G$372</f>
        <v>#DIV/0!</v>
      </c>
      <c r="I26" s="55"/>
      <c r="J26" s="8"/>
    </row>
    <row r="27" spans="1:10" ht="20.25" customHeight="1" x14ac:dyDescent="0.35">
      <c r="A27" s="41" t="s">
        <v>57</v>
      </c>
      <c r="B27" s="51" t="s">
        <v>53</v>
      </c>
      <c r="C27" s="52"/>
      <c r="D27" s="93" t="s">
        <v>49</v>
      </c>
      <c r="E27" s="53"/>
      <c r="F27" s="54">
        <f>+C27*E27</f>
        <v>0</v>
      </c>
      <c r="G27" s="47"/>
      <c r="H27" s="48" t="e">
        <f>+F27/$G$372</f>
        <v>#DIV/0!</v>
      </c>
      <c r="I27" s="55"/>
      <c r="J27" s="8"/>
    </row>
    <row r="28" spans="1:10" ht="20.25" customHeight="1" x14ac:dyDescent="0.35">
      <c r="A28" s="41" t="s">
        <v>58</v>
      </c>
      <c r="B28" s="51" t="s">
        <v>54</v>
      </c>
      <c r="C28" s="52"/>
      <c r="D28" s="93" t="s">
        <v>87</v>
      </c>
      <c r="E28" s="53"/>
      <c r="F28" s="54">
        <f>+C28*E28</f>
        <v>0</v>
      </c>
      <c r="G28" s="47"/>
      <c r="H28" s="48" t="e">
        <f>+F28/$G$372</f>
        <v>#DIV/0!</v>
      </c>
      <c r="I28" s="55"/>
      <c r="J28" s="8"/>
    </row>
    <row r="29" spans="1:10" ht="21.75" thickBot="1" x14ac:dyDescent="0.4">
      <c r="A29" s="56"/>
      <c r="B29" s="14"/>
      <c r="C29" s="38"/>
      <c r="D29" s="39"/>
      <c r="E29" s="53"/>
      <c r="F29" s="57"/>
      <c r="G29" s="47"/>
      <c r="H29" s="58"/>
      <c r="I29" s="55"/>
      <c r="J29" s="59"/>
    </row>
    <row r="30" spans="1:10" ht="20.25" x14ac:dyDescent="0.3">
      <c r="A30" s="88" t="s">
        <v>15</v>
      </c>
      <c r="B30" s="89" t="s">
        <v>60</v>
      </c>
      <c r="C30" s="31"/>
      <c r="D30" s="32"/>
      <c r="E30" s="33"/>
      <c r="F30" s="33"/>
      <c r="G30" s="87">
        <f>SUM(F32:F55)</f>
        <v>0</v>
      </c>
      <c r="H30" s="34"/>
      <c r="I30" s="35" t="e">
        <f>SUM(H32:H55)</f>
        <v>#DIV/0!</v>
      </c>
      <c r="J30" s="59"/>
    </row>
    <row r="31" spans="1:10" ht="20.25" x14ac:dyDescent="0.3">
      <c r="A31" s="36"/>
      <c r="B31" s="37"/>
      <c r="C31" s="38"/>
      <c r="D31" s="39"/>
      <c r="E31" s="38"/>
      <c r="F31" s="38"/>
      <c r="G31" s="36"/>
      <c r="H31" s="36"/>
      <c r="I31" s="40"/>
      <c r="J31" s="59"/>
    </row>
    <row r="32" spans="1:10" ht="21" x14ac:dyDescent="0.35">
      <c r="A32" s="41" t="s">
        <v>88</v>
      </c>
      <c r="B32" s="51" t="s">
        <v>61</v>
      </c>
      <c r="C32" s="51"/>
      <c r="D32" s="93" t="s">
        <v>85</v>
      </c>
      <c r="E32" s="53"/>
      <c r="F32" s="54">
        <f t="shared" ref="F32:F42" si="0">+C32*E32</f>
        <v>0</v>
      </c>
      <c r="G32" s="47"/>
      <c r="H32" s="48" t="e">
        <f t="shared" ref="H32:H42" si="1">+F32/$G$372</f>
        <v>#DIV/0!</v>
      </c>
      <c r="I32" s="55"/>
      <c r="J32" s="59"/>
    </row>
    <row r="33" spans="1:10" ht="21" x14ac:dyDescent="0.35">
      <c r="A33" s="41" t="s">
        <v>89</v>
      </c>
      <c r="B33" s="51" t="s">
        <v>62</v>
      </c>
      <c r="C33" s="51"/>
      <c r="D33" s="93" t="s">
        <v>86</v>
      </c>
      <c r="E33" s="53"/>
      <c r="F33" s="54">
        <f t="shared" si="0"/>
        <v>0</v>
      </c>
      <c r="G33" s="47"/>
      <c r="H33" s="48" t="e">
        <f t="shared" si="1"/>
        <v>#DIV/0!</v>
      </c>
      <c r="I33" s="55"/>
      <c r="J33" s="59"/>
    </row>
    <row r="34" spans="1:10" ht="21" x14ac:dyDescent="0.35">
      <c r="A34" s="41" t="s">
        <v>90</v>
      </c>
      <c r="B34" s="51" t="s">
        <v>63</v>
      </c>
      <c r="C34" s="51"/>
      <c r="D34" s="93" t="s">
        <v>86</v>
      </c>
      <c r="E34" s="53"/>
      <c r="F34" s="54">
        <f t="shared" si="0"/>
        <v>0</v>
      </c>
      <c r="G34" s="47"/>
      <c r="H34" s="48" t="e">
        <f t="shared" si="1"/>
        <v>#DIV/0!</v>
      </c>
      <c r="I34" s="55"/>
      <c r="J34" s="59"/>
    </row>
    <row r="35" spans="1:10" ht="21" x14ac:dyDescent="0.35">
      <c r="A35" s="41" t="s">
        <v>91</v>
      </c>
      <c r="B35" s="51" t="s">
        <v>64</v>
      </c>
      <c r="C35" s="51"/>
      <c r="D35" s="93" t="s">
        <v>86</v>
      </c>
      <c r="E35" s="53"/>
      <c r="F35" s="54">
        <f t="shared" si="0"/>
        <v>0</v>
      </c>
      <c r="G35" s="47"/>
      <c r="H35" s="48" t="e">
        <f t="shared" si="1"/>
        <v>#DIV/0!</v>
      </c>
      <c r="I35" s="55"/>
      <c r="J35" s="59"/>
    </row>
    <row r="36" spans="1:10" ht="21" x14ac:dyDescent="0.35">
      <c r="A36" s="41" t="s">
        <v>92</v>
      </c>
      <c r="B36" s="51" t="s">
        <v>65</v>
      </c>
      <c r="C36" s="51"/>
      <c r="D36" s="93" t="s">
        <v>86</v>
      </c>
      <c r="E36" s="53"/>
      <c r="F36" s="54">
        <f t="shared" si="0"/>
        <v>0</v>
      </c>
      <c r="G36" s="47"/>
      <c r="H36" s="48" t="e">
        <f t="shared" si="1"/>
        <v>#DIV/0!</v>
      </c>
      <c r="I36" s="55"/>
      <c r="J36" s="8"/>
    </row>
    <row r="37" spans="1:10" ht="21" x14ac:dyDescent="0.35">
      <c r="A37" s="41" t="s">
        <v>93</v>
      </c>
      <c r="B37" s="51" t="s">
        <v>66</v>
      </c>
      <c r="C37" s="51"/>
      <c r="D37" s="93" t="s">
        <v>86</v>
      </c>
      <c r="E37" s="51"/>
      <c r="F37" s="54">
        <f t="shared" si="0"/>
        <v>0</v>
      </c>
      <c r="G37" s="47"/>
      <c r="H37" s="48" t="e">
        <f t="shared" si="1"/>
        <v>#DIV/0!</v>
      </c>
      <c r="I37" s="60"/>
      <c r="J37" s="8"/>
    </row>
    <row r="38" spans="1:10" ht="21" x14ac:dyDescent="0.35">
      <c r="A38" s="41" t="s">
        <v>94</v>
      </c>
      <c r="B38" s="51" t="s">
        <v>67</v>
      </c>
      <c r="C38" s="51"/>
      <c r="D38" s="93" t="s">
        <v>49</v>
      </c>
      <c r="E38" s="53"/>
      <c r="F38" s="54">
        <f t="shared" si="0"/>
        <v>0</v>
      </c>
      <c r="G38" s="47"/>
      <c r="H38" s="48" t="e">
        <f t="shared" si="1"/>
        <v>#DIV/0!</v>
      </c>
      <c r="I38" s="55"/>
      <c r="J38" s="8"/>
    </row>
    <row r="39" spans="1:10" ht="21" x14ac:dyDescent="0.35">
      <c r="A39" s="41" t="s">
        <v>95</v>
      </c>
      <c r="B39" s="51" t="s">
        <v>68</v>
      </c>
      <c r="C39" s="51"/>
      <c r="D39" s="93" t="s">
        <v>49</v>
      </c>
      <c r="E39" s="53"/>
      <c r="F39" s="54">
        <f t="shared" si="0"/>
        <v>0</v>
      </c>
      <c r="G39" s="47"/>
      <c r="H39" s="48" t="e">
        <f t="shared" si="1"/>
        <v>#DIV/0!</v>
      </c>
      <c r="I39" s="55"/>
      <c r="J39" s="59"/>
    </row>
    <row r="40" spans="1:10" ht="21" x14ac:dyDescent="0.35">
      <c r="A40" s="41" t="s">
        <v>96</v>
      </c>
      <c r="B40" s="51" t="s">
        <v>69</v>
      </c>
      <c r="C40" s="51"/>
      <c r="D40" s="93" t="s">
        <v>86</v>
      </c>
      <c r="E40" s="53"/>
      <c r="F40" s="54">
        <f t="shared" si="0"/>
        <v>0</v>
      </c>
      <c r="G40" s="47"/>
      <c r="H40" s="48" t="e">
        <f t="shared" si="1"/>
        <v>#DIV/0!</v>
      </c>
      <c r="I40" s="55"/>
      <c r="J40" s="59"/>
    </row>
    <row r="41" spans="1:10" ht="21" x14ac:dyDescent="0.35">
      <c r="A41" s="41" t="s">
        <v>16</v>
      </c>
      <c r="B41" s="51" t="s">
        <v>70</v>
      </c>
      <c r="C41" s="51"/>
      <c r="D41" s="93" t="s">
        <v>86</v>
      </c>
      <c r="E41" s="53"/>
      <c r="F41" s="54">
        <f t="shared" si="0"/>
        <v>0</v>
      </c>
      <c r="G41" s="47"/>
      <c r="H41" s="48" t="e">
        <f t="shared" si="1"/>
        <v>#DIV/0!</v>
      </c>
      <c r="I41" s="55"/>
      <c r="J41" s="59"/>
    </row>
    <row r="42" spans="1:10" ht="21" x14ac:dyDescent="0.35">
      <c r="A42" s="41" t="s">
        <v>97</v>
      </c>
      <c r="B42" s="51" t="s">
        <v>71</v>
      </c>
      <c r="C42" s="51"/>
      <c r="D42" s="93" t="s">
        <v>86</v>
      </c>
      <c r="E42" s="53"/>
      <c r="F42" s="54">
        <f t="shared" si="0"/>
        <v>0</v>
      </c>
      <c r="G42" s="47"/>
      <c r="H42" s="48" t="e">
        <f t="shared" si="1"/>
        <v>#DIV/0!</v>
      </c>
      <c r="I42" s="55"/>
      <c r="J42" s="59"/>
    </row>
    <row r="43" spans="1:10" ht="21" x14ac:dyDescent="0.35">
      <c r="A43" s="41" t="s">
        <v>98</v>
      </c>
      <c r="B43" s="109" t="s">
        <v>72</v>
      </c>
      <c r="C43" s="51"/>
      <c r="D43" s="93" t="s">
        <v>86</v>
      </c>
      <c r="E43" s="53"/>
      <c r="F43" s="57"/>
      <c r="G43" s="47"/>
      <c r="H43" s="58"/>
      <c r="I43" s="55"/>
      <c r="J43" s="59"/>
    </row>
    <row r="44" spans="1:10" ht="21" x14ac:dyDescent="0.35">
      <c r="A44" s="41" t="s">
        <v>99</v>
      </c>
      <c r="B44" s="51" t="s">
        <v>73</v>
      </c>
      <c r="C44" s="51"/>
      <c r="D44" s="93" t="s">
        <v>86</v>
      </c>
      <c r="E44" s="53"/>
      <c r="F44" s="54">
        <f>+C44*E44</f>
        <v>0</v>
      </c>
      <c r="G44" s="47"/>
      <c r="H44" s="48" t="e">
        <f>+F44/$G$372</f>
        <v>#DIV/0!</v>
      </c>
      <c r="I44" s="55"/>
      <c r="J44" s="59"/>
    </row>
    <row r="45" spans="1:10" ht="21" x14ac:dyDescent="0.35">
      <c r="A45" s="41" t="s">
        <v>100</v>
      </c>
      <c r="B45" s="51" t="s">
        <v>74</v>
      </c>
      <c r="C45" s="51"/>
      <c r="D45" s="93" t="s">
        <v>49</v>
      </c>
      <c r="E45" s="53"/>
      <c r="F45" s="54">
        <f>+C45*E45</f>
        <v>0</v>
      </c>
      <c r="G45" s="47"/>
      <c r="H45" s="48" t="e">
        <f>+F45/$G$372</f>
        <v>#DIV/0!</v>
      </c>
      <c r="I45" s="55"/>
      <c r="J45" s="59"/>
    </row>
    <row r="46" spans="1:10" ht="21" x14ac:dyDescent="0.35">
      <c r="A46" s="110"/>
      <c r="B46" s="101" t="s">
        <v>75</v>
      </c>
      <c r="C46" s="94"/>
      <c r="D46" s="95"/>
      <c r="E46" s="96"/>
      <c r="F46" s="97"/>
      <c r="G46" s="98"/>
      <c r="H46" s="99"/>
      <c r="I46" s="100"/>
      <c r="J46" s="61"/>
    </row>
    <row r="47" spans="1:10" ht="21" x14ac:dyDescent="0.35">
      <c r="A47" s="41" t="s">
        <v>101</v>
      </c>
      <c r="B47" s="51" t="s">
        <v>76</v>
      </c>
      <c r="C47" s="51"/>
      <c r="D47" s="93" t="s">
        <v>49</v>
      </c>
      <c r="E47" s="53"/>
      <c r="F47" s="54">
        <f>+C47*E47</f>
        <v>0</v>
      </c>
      <c r="G47" s="47"/>
      <c r="H47" s="48" t="e">
        <f>+F47/$G$372</f>
        <v>#DIV/0!</v>
      </c>
      <c r="I47" s="55"/>
      <c r="J47" s="61"/>
    </row>
    <row r="48" spans="1:10" ht="21" x14ac:dyDescent="0.35">
      <c r="A48" s="41" t="s">
        <v>102</v>
      </c>
      <c r="B48" s="51" t="s">
        <v>77</v>
      </c>
      <c r="C48" s="51"/>
      <c r="D48" s="93" t="s">
        <v>49</v>
      </c>
      <c r="E48" s="53"/>
      <c r="F48" s="54">
        <f t="shared" ref="F48:F55" si="2">+C48*E48</f>
        <v>0</v>
      </c>
      <c r="G48" s="47"/>
      <c r="H48" s="48" t="e">
        <f>+F48/$G$372</f>
        <v>#DIV/0!</v>
      </c>
      <c r="I48" s="55"/>
      <c r="J48" s="59"/>
    </row>
    <row r="49" spans="1:10" ht="21" x14ac:dyDescent="0.35">
      <c r="A49" s="110"/>
      <c r="B49" s="102" t="s">
        <v>78</v>
      </c>
      <c r="C49" s="102"/>
      <c r="D49" s="103"/>
      <c r="E49" s="104"/>
      <c r="F49" s="105"/>
      <c r="G49" s="106"/>
      <c r="H49" s="107"/>
      <c r="I49" s="108"/>
      <c r="J49" s="59"/>
    </row>
    <row r="50" spans="1:10" ht="21" x14ac:dyDescent="0.35">
      <c r="A50" s="41" t="s">
        <v>103</v>
      </c>
      <c r="B50" s="51" t="s">
        <v>79</v>
      </c>
      <c r="C50" s="51"/>
      <c r="D50" s="93" t="s">
        <v>49</v>
      </c>
      <c r="E50" s="53"/>
      <c r="F50" s="54">
        <f t="shared" si="2"/>
        <v>0</v>
      </c>
      <c r="G50" s="47"/>
      <c r="H50" s="48" t="e">
        <f>+F50/$G$372</f>
        <v>#DIV/0!</v>
      </c>
      <c r="I50" s="55"/>
      <c r="J50" s="59"/>
    </row>
    <row r="51" spans="1:10" ht="21" x14ac:dyDescent="0.35">
      <c r="A51" s="41" t="s">
        <v>104</v>
      </c>
      <c r="B51" s="51" t="s">
        <v>80</v>
      </c>
      <c r="C51" s="51"/>
      <c r="D51" s="93" t="s">
        <v>49</v>
      </c>
      <c r="E51" s="53"/>
      <c r="F51" s="54">
        <f t="shared" si="2"/>
        <v>0</v>
      </c>
      <c r="G51" s="47"/>
      <c r="H51" s="48" t="e">
        <f>+F51/$G$372</f>
        <v>#DIV/0!</v>
      </c>
      <c r="I51" s="55"/>
      <c r="J51" s="59"/>
    </row>
    <row r="52" spans="1:10" ht="21" x14ac:dyDescent="0.35">
      <c r="A52" s="110"/>
      <c r="B52" s="102" t="s">
        <v>81</v>
      </c>
      <c r="C52" s="102"/>
      <c r="D52" s="103"/>
      <c r="E52" s="104"/>
      <c r="F52" s="105"/>
      <c r="G52" s="106"/>
      <c r="H52" s="107"/>
      <c r="I52" s="108"/>
      <c r="J52" s="8"/>
    </row>
    <row r="53" spans="1:10" ht="21" x14ac:dyDescent="0.35">
      <c r="A53" s="41" t="s">
        <v>105</v>
      </c>
      <c r="B53" s="51" t="s">
        <v>82</v>
      </c>
      <c r="C53" s="51"/>
      <c r="D53" s="93" t="s">
        <v>49</v>
      </c>
      <c r="E53" s="51"/>
      <c r="F53" s="54">
        <f t="shared" si="2"/>
        <v>0</v>
      </c>
      <c r="G53" s="47"/>
      <c r="H53" s="48" t="e">
        <f>+F53/$G$372</f>
        <v>#DIV/0!</v>
      </c>
      <c r="I53" s="60"/>
      <c r="J53" s="8"/>
    </row>
    <row r="54" spans="1:10" ht="21" x14ac:dyDescent="0.35">
      <c r="A54" s="41" t="s">
        <v>106</v>
      </c>
      <c r="B54" s="51" t="s">
        <v>83</v>
      </c>
      <c r="C54" s="51"/>
      <c r="D54" s="93" t="s">
        <v>49</v>
      </c>
      <c r="E54" s="53"/>
      <c r="F54" s="54">
        <f t="shared" si="2"/>
        <v>0</v>
      </c>
      <c r="G54" s="47"/>
      <c r="H54" s="48" t="e">
        <f>+F54/$G$372</f>
        <v>#DIV/0!</v>
      </c>
      <c r="I54" s="55"/>
      <c r="J54" s="8"/>
    </row>
    <row r="55" spans="1:10" ht="21" x14ac:dyDescent="0.35">
      <c r="A55" s="41" t="s">
        <v>107</v>
      </c>
      <c r="B55" s="51" t="s">
        <v>84</v>
      </c>
      <c r="C55" s="51"/>
      <c r="D55" s="93" t="s">
        <v>49</v>
      </c>
      <c r="E55" s="53"/>
      <c r="F55" s="54">
        <f t="shared" si="2"/>
        <v>0</v>
      </c>
      <c r="G55" s="47"/>
      <c r="H55" s="48" t="e">
        <f>+F55/$G$372</f>
        <v>#DIV/0!</v>
      </c>
      <c r="I55" s="55"/>
      <c r="J55" s="59"/>
    </row>
    <row r="56" spans="1:10" ht="21.75" thickBot="1" x14ac:dyDescent="0.4">
      <c r="A56" s="56"/>
      <c r="B56" s="14"/>
      <c r="C56" s="38"/>
      <c r="D56" s="39"/>
      <c r="E56" s="53"/>
      <c r="F56" s="57"/>
      <c r="G56" s="47"/>
      <c r="H56" s="58"/>
      <c r="I56" s="55"/>
      <c r="J56" s="62"/>
    </row>
    <row r="57" spans="1:10" ht="21" thickBot="1" x14ac:dyDescent="0.35">
      <c r="A57" s="88" t="s">
        <v>129</v>
      </c>
      <c r="B57" s="89" t="s">
        <v>108</v>
      </c>
      <c r="C57" s="31"/>
      <c r="D57" s="32"/>
      <c r="E57" s="33"/>
      <c r="F57" s="33"/>
      <c r="G57" s="87">
        <f>SUM(F60:F69)</f>
        <v>0</v>
      </c>
      <c r="H57" s="34"/>
      <c r="I57" s="35" t="e">
        <f>SUM(H60:H69)</f>
        <v>#DIV/0!</v>
      </c>
      <c r="J57" s="62"/>
    </row>
    <row r="58" spans="1:10" ht="20.25" x14ac:dyDescent="0.3">
      <c r="A58" s="36"/>
      <c r="B58" s="37"/>
      <c r="C58" s="38"/>
      <c r="D58" s="39"/>
      <c r="E58" s="38"/>
      <c r="F58" s="38"/>
      <c r="G58" s="36"/>
      <c r="H58" s="36"/>
      <c r="I58" s="40"/>
      <c r="J58" s="59"/>
    </row>
    <row r="59" spans="1:10" ht="20.25" x14ac:dyDescent="0.3">
      <c r="A59" s="111"/>
      <c r="B59" s="112" t="s">
        <v>109</v>
      </c>
      <c r="C59" s="102"/>
      <c r="D59" s="113"/>
      <c r="E59" s="102"/>
      <c r="F59" s="102"/>
      <c r="G59" s="111"/>
      <c r="H59" s="111"/>
      <c r="I59" s="114"/>
      <c r="J59" s="62"/>
    </row>
    <row r="60" spans="1:10" ht="21" x14ac:dyDescent="0.35">
      <c r="A60" s="44" t="s">
        <v>119</v>
      </c>
      <c r="B60" s="51" t="s">
        <v>110</v>
      </c>
      <c r="C60" s="51"/>
      <c r="D60" s="44" t="s">
        <v>85</v>
      </c>
      <c r="E60" s="53"/>
      <c r="F60" s="54">
        <f t="shared" ref="F60:F69" si="3">+C60*E60</f>
        <v>0</v>
      </c>
      <c r="G60" s="47"/>
      <c r="H60" s="48" t="e">
        <f>+F60/$G$372</f>
        <v>#DIV/0!</v>
      </c>
      <c r="I60" s="55"/>
      <c r="J60" s="62"/>
    </row>
    <row r="61" spans="1:10" ht="21" x14ac:dyDescent="0.35">
      <c r="A61" s="44" t="s">
        <v>120</v>
      </c>
      <c r="B61" s="51" t="s">
        <v>111</v>
      </c>
      <c r="C61" s="51"/>
      <c r="D61" s="44" t="s">
        <v>85</v>
      </c>
      <c r="E61" s="53"/>
      <c r="F61" s="54">
        <f t="shared" si="3"/>
        <v>0</v>
      </c>
      <c r="G61" s="47"/>
      <c r="H61" s="48" t="e">
        <f>+F61/$G$372</f>
        <v>#DIV/0!</v>
      </c>
      <c r="I61" s="55"/>
      <c r="J61" s="62"/>
    </row>
    <row r="62" spans="1:10" ht="21" x14ac:dyDescent="0.35">
      <c r="A62" s="44" t="s">
        <v>121</v>
      </c>
      <c r="B62" s="51" t="s">
        <v>112</v>
      </c>
      <c r="C62" s="51"/>
      <c r="D62" s="44" t="s">
        <v>85</v>
      </c>
      <c r="E62" s="53"/>
      <c r="F62" s="54">
        <f t="shared" si="3"/>
        <v>0</v>
      </c>
      <c r="G62" s="47"/>
      <c r="H62" s="48" t="e">
        <f>+F62/$G$372</f>
        <v>#DIV/0!</v>
      </c>
      <c r="I62" s="55"/>
      <c r="J62" s="62"/>
    </row>
    <row r="63" spans="1:10" ht="21" x14ac:dyDescent="0.35">
      <c r="A63" s="44" t="s">
        <v>122</v>
      </c>
      <c r="B63" s="51" t="s">
        <v>113</v>
      </c>
      <c r="C63" s="51"/>
      <c r="D63" s="44" t="s">
        <v>85</v>
      </c>
      <c r="E63" s="53"/>
      <c r="F63" s="54">
        <f t="shared" si="3"/>
        <v>0</v>
      </c>
      <c r="G63" s="47"/>
      <c r="H63" s="48" t="e">
        <f>+F63/$G$372</f>
        <v>#DIV/0!</v>
      </c>
      <c r="I63" s="55"/>
      <c r="J63" s="62"/>
    </row>
    <row r="64" spans="1:10" ht="21" x14ac:dyDescent="0.35">
      <c r="A64" s="110"/>
      <c r="B64" s="101" t="s">
        <v>114</v>
      </c>
      <c r="C64" s="94"/>
      <c r="D64" s="110"/>
      <c r="E64" s="96"/>
      <c r="F64" s="97"/>
      <c r="G64" s="98"/>
      <c r="H64" s="99"/>
      <c r="I64" s="100"/>
      <c r="J64" s="62"/>
    </row>
    <row r="65" spans="1:10" ht="21" x14ac:dyDescent="0.35">
      <c r="A65" s="44" t="s">
        <v>123</v>
      </c>
      <c r="B65" s="51" t="s">
        <v>110</v>
      </c>
      <c r="C65" s="51"/>
      <c r="D65" s="44" t="s">
        <v>85</v>
      </c>
      <c r="E65" s="53"/>
      <c r="F65" s="54">
        <f t="shared" si="3"/>
        <v>0</v>
      </c>
      <c r="G65" s="47"/>
      <c r="H65" s="48" t="e">
        <f>+F65/$G$372</f>
        <v>#DIV/0!</v>
      </c>
      <c r="I65" s="55"/>
      <c r="J65" s="61"/>
    </row>
    <row r="66" spans="1:10" ht="21" x14ac:dyDescent="0.35">
      <c r="A66" s="44" t="s">
        <v>124</v>
      </c>
      <c r="B66" s="51" t="s">
        <v>115</v>
      </c>
      <c r="C66" s="51"/>
      <c r="D66" s="44" t="s">
        <v>85</v>
      </c>
      <c r="E66" s="53"/>
      <c r="F66" s="54">
        <f t="shared" si="3"/>
        <v>0</v>
      </c>
      <c r="G66" s="47"/>
      <c r="H66" s="48" t="e">
        <f>+F66/$G$372</f>
        <v>#DIV/0!</v>
      </c>
      <c r="I66" s="55"/>
      <c r="J66" s="62"/>
    </row>
    <row r="67" spans="1:10" ht="21" x14ac:dyDescent="0.35">
      <c r="A67" s="44" t="s">
        <v>125</v>
      </c>
      <c r="B67" s="51" t="s">
        <v>116</v>
      </c>
      <c r="C67" s="51"/>
      <c r="D67" s="44" t="s">
        <v>85</v>
      </c>
      <c r="E67" s="53"/>
      <c r="F67" s="54">
        <f t="shared" si="3"/>
        <v>0</v>
      </c>
      <c r="G67" s="47"/>
      <c r="H67" s="48" t="e">
        <f>+F67/$G$372</f>
        <v>#DIV/0!</v>
      </c>
      <c r="I67" s="55"/>
      <c r="J67" s="62"/>
    </row>
    <row r="68" spans="1:10" ht="21" x14ac:dyDescent="0.35">
      <c r="A68" s="44" t="s">
        <v>126</v>
      </c>
      <c r="B68" s="51" t="s">
        <v>117</v>
      </c>
      <c r="C68" s="51"/>
      <c r="D68" s="44" t="s">
        <v>85</v>
      </c>
      <c r="E68" s="53"/>
      <c r="F68" s="54">
        <f t="shared" si="3"/>
        <v>0</v>
      </c>
      <c r="G68" s="47"/>
      <c r="H68" s="48" t="e">
        <f>+F68/$G$372</f>
        <v>#DIV/0!</v>
      </c>
      <c r="I68" s="55"/>
      <c r="J68" s="62"/>
    </row>
    <row r="69" spans="1:10" ht="21" x14ac:dyDescent="0.35">
      <c r="A69" s="44" t="s">
        <v>127</v>
      </c>
      <c r="B69" s="51" t="s">
        <v>118</v>
      </c>
      <c r="C69" s="51"/>
      <c r="D69" s="44" t="s">
        <v>49</v>
      </c>
      <c r="E69" s="53"/>
      <c r="F69" s="54">
        <f t="shared" si="3"/>
        <v>0</v>
      </c>
      <c r="G69" s="47"/>
      <c r="H69" s="48" t="e">
        <f>+F69/$G$372</f>
        <v>#DIV/0!</v>
      </c>
      <c r="I69" s="55"/>
      <c r="J69" s="63"/>
    </row>
    <row r="70" spans="1:10" ht="21.75" thickBot="1" x14ac:dyDescent="0.4">
      <c r="A70" s="64"/>
      <c r="B70" s="65"/>
      <c r="C70" s="51"/>
      <c r="D70" s="66"/>
      <c r="E70" s="53"/>
      <c r="F70" s="57"/>
      <c r="G70" s="47"/>
      <c r="H70" s="58"/>
      <c r="I70" s="55"/>
      <c r="J70" s="67"/>
    </row>
    <row r="71" spans="1:10" ht="20.25" x14ac:dyDescent="0.3">
      <c r="A71" s="88" t="s">
        <v>130</v>
      </c>
      <c r="B71" s="89" t="s">
        <v>128</v>
      </c>
      <c r="C71" s="31"/>
      <c r="D71" s="32"/>
      <c r="E71" s="33"/>
      <c r="F71" s="33"/>
      <c r="G71" s="87">
        <f>SUM(F73:F75)</f>
        <v>0</v>
      </c>
      <c r="H71" s="34"/>
      <c r="I71" s="35" t="e">
        <f>SUM(H73:H75)</f>
        <v>#DIV/0!</v>
      </c>
      <c r="J71" s="61"/>
    </row>
    <row r="72" spans="1:10" ht="20.25" x14ac:dyDescent="0.3">
      <c r="A72" s="36"/>
      <c r="B72" s="37"/>
      <c r="C72" s="38"/>
      <c r="D72" s="39"/>
      <c r="E72" s="38"/>
      <c r="F72" s="38"/>
      <c r="G72" s="36"/>
      <c r="H72" s="36"/>
      <c r="I72" s="40"/>
      <c r="J72" s="61"/>
    </row>
    <row r="73" spans="1:10" ht="41.25" x14ac:dyDescent="0.35">
      <c r="A73" s="44" t="s">
        <v>138</v>
      </c>
      <c r="B73" s="51" t="s">
        <v>131</v>
      </c>
      <c r="C73" s="51"/>
      <c r="D73" s="44" t="s">
        <v>49</v>
      </c>
      <c r="E73" s="38"/>
      <c r="F73" s="54">
        <f>+C73*E73</f>
        <v>0</v>
      </c>
      <c r="G73" s="47"/>
      <c r="H73" s="48" t="e">
        <f>+F73/$G$372</f>
        <v>#DIV/0!</v>
      </c>
      <c r="I73" s="40"/>
      <c r="J73" s="61"/>
    </row>
    <row r="74" spans="1:10" ht="41.25" x14ac:dyDescent="0.35">
      <c r="A74" s="44" t="s">
        <v>139</v>
      </c>
      <c r="B74" s="51" t="s">
        <v>132</v>
      </c>
      <c r="C74" s="51"/>
      <c r="D74" s="44" t="s">
        <v>49</v>
      </c>
      <c r="E74" s="38"/>
      <c r="F74" s="54">
        <f>+C74*E74</f>
        <v>0</v>
      </c>
      <c r="G74" s="47"/>
      <c r="H74" s="48" t="e">
        <f>+F74/$G$372</f>
        <v>#DIV/0!</v>
      </c>
      <c r="I74" s="40"/>
      <c r="J74" s="61"/>
    </row>
    <row r="75" spans="1:10" ht="21" x14ac:dyDescent="0.35">
      <c r="A75" s="44" t="s">
        <v>140</v>
      </c>
      <c r="B75" s="51" t="s">
        <v>133</v>
      </c>
      <c r="C75" s="51"/>
      <c r="D75" s="44" t="s">
        <v>49</v>
      </c>
      <c r="E75" s="38"/>
      <c r="F75" s="54">
        <f>+C75*E75</f>
        <v>0</v>
      </c>
      <c r="G75" s="47"/>
      <c r="H75" s="48" t="e">
        <f>+F75/$G$372</f>
        <v>#DIV/0!</v>
      </c>
      <c r="I75" s="40"/>
      <c r="J75" s="61"/>
    </row>
    <row r="76" spans="1:10" ht="21.75" thickBot="1" x14ac:dyDescent="0.4">
      <c r="A76" s="56"/>
      <c r="B76" s="14"/>
      <c r="C76" s="38"/>
      <c r="D76" s="39"/>
      <c r="E76" s="53"/>
      <c r="F76" s="57"/>
      <c r="G76" s="47"/>
      <c r="H76" s="58"/>
      <c r="I76" s="55"/>
      <c r="J76" s="59"/>
    </row>
    <row r="77" spans="1:10" ht="20.25" x14ac:dyDescent="0.3">
      <c r="A77" s="88" t="s">
        <v>135</v>
      </c>
      <c r="B77" s="89" t="s">
        <v>134</v>
      </c>
      <c r="C77" s="31"/>
      <c r="D77" s="32"/>
      <c r="E77" s="33"/>
      <c r="F77" s="33"/>
      <c r="G77" s="87">
        <f>SUM(F79:F80)</f>
        <v>0</v>
      </c>
      <c r="H77" s="34"/>
      <c r="I77" s="35" t="e">
        <f>SUM(H79:H80)</f>
        <v>#DIV/0!</v>
      </c>
      <c r="J77" s="59"/>
    </row>
    <row r="78" spans="1:10" ht="20.25" x14ac:dyDescent="0.3">
      <c r="A78" s="36"/>
      <c r="B78" s="37"/>
      <c r="C78" s="38"/>
      <c r="D78" s="39"/>
      <c r="E78" s="38"/>
      <c r="F78" s="38"/>
      <c r="G78" s="36"/>
      <c r="H78" s="36"/>
      <c r="I78" s="40"/>
      <c r="J78" s="59"/>
    </row>
    <row r="79" spans="1:10" ht="21" x14ac:dyDescent="0.35">
      <c r="A79" s="44" t="s">
        <v>141</v>
      </c>
      <c r="B79" s="51" t="s">
        <v>136</v>
      </c>
      <c r="C79" s="51"/>
      <c r="D79" s="44" t="s">
        <v>49</v>
      </c>
      <c r="E79" s="53"/>
      <c r="F79" s="54">
        <f>+C79*E79</f>
        <v>0</v>
      </c>
      <c r="G79" s="47"/>
      <c r="H79" s="48" t="e">
        <f>+F79/$G$372</f>
        <v>#DIV/0!</v>
      </c>
      <c r="I79" s="55"/>
      <c r="J79" s="59"/>
    </row>
    <row r="80" spans="1:10" ht="21" x14ac:dyDescent="0.35">
      <c r="A80" s="44" t="s">
        <v>142</v>
      </c>
      <c r="B80" s="51" t="s">
        <v>137</v>
      </c>
      <c r="C80" s="51"/>
      <c r="D80" s="44" t="s">
        <v>49</v>
      </c>
      <c r="E80" s="53"/>
      <c r="F80" s="54">
        <f>+C80*E80</f>
        <v>0</v>
      </c>
      <c r="G80" s="47"/>
      <c r="H80" s="48" t="e">
        <f>+F80/$G$372</f>
        <v>#DIV/0!</v>
      </c>
      <c r="I80" s="55"/>
      <c r="J80" s="61"/>
    </row>
    <row r="81" spans="1:10" ht="21" x14ac:dyDescent="0.35">
      <c r="A81" s="56"/>
      <c r="B81" s="14"/>
      <c r="C81" s="38"/>
      <c r="D81" s="39"/>
      <c r="E81" s="53"/>
      <c r="F81" s="57"/>
      <c r="G81" s="47"/>
      <c r="H81" s="58"/>
      <c r="I81" s="55"/>
      <c r="J81" s="59"/>
    </row>
    <row r="82" spans="1:10" ht="20.25" x14ac:dyDescent="0.3">
      <c r="A82" s="88" t="s">
        <v>144</v>
      </c>
      <c r="B82" s="89" t="s">
        <v>143</v>
      </c>
      <c r="C82" s="31"/>
      <c r="D82" s="32"/>
      <c r="E82" s="33"/>
      <c r="F82" s="33"/>
      <c r="G82" s="87">
        <f>SUM(F84:F90)</f>
        <v>0</v>
      </c>
      <c r="H82" s="34"/>
      <c r="I82" s="35" t="e">
        <f>SUM(H84:H90)</f>
        <v>#DIV/0!</v>
      </c>
      <c r="J82" s="8"/>
    </row>
    <row r="83" spans="1:10" ht="20.25" x14ac:dyDescent="0.3">
      <c r="A83" s="36"/>
      <c r="B83" s="37"/>
      <c r="C83" s="38"/>
      <c r="D83" s="39"/>
      <c r="E83" s="38"/>
      <c r="F83" s="38"/>
      <c r="G83" s="36"/>
      <c r="H83" s="36"/>
      <c r="I83" s="40"/>
      <c r="J83" s="8"/>
    </row>
    <row r="84" spans="1:10" ht="21" x14ac:dyDescent="0.35">
      <c r="A84" s="44" t="s">
        <v>145</v>
      </c>
      <c r="B84" s="51" t="s">
        <v>146</v>
      </c>
      <c r="C84" s="51"/>
      <c r="D84" s="44" t="s">
        <v>85</v>
      </c>
      <c r="E84" s="51"/>
      <c r="F84" s="54">
        <f t="shared" ref="F84:F90" si="4">+C84*E84</f>
        <v>0</v>
      </c>
      <c r="G84" s="47"/>
      <c r="H84" s="48" t="e">
        <f t="shared" ref="H84:H90" si="5">+F84/$G$372</f>
        <v>#DIV/0!</v>
      </c>
      <c r="I84" s="60"/>
      <c r="J84" s="8"/>
    </row>
    <row r="85" spans="1:10" ht="21" x14ac:dyDescent="0.35">
      <c r="A85" s="44" t="s">
        <v>153</v>
      </c>
      <c r="B85" s="51" t="s">
        <v>147</v>
      </c>
      <c r="C85" s="51"/>
      <c r="D85" s="44" t="s">
        <v>49</v>
      </c>
      <c r="E85" s="51"/>
      <c r="F85" s="54">
        <f t="shared" si="4"/>
        <v>0</v>
      </c>
      <c r="G85" s="47"/>
      <c r="H85" s="48" t="e">
        <f t="shared" si="5"/>
        <v>#DIV/0!</v>
      </c>
      <c r="I85" s="60"/>
      <c r="J85" s="8"/>
    </row>
    <row r="86" spans="1:10" ht="21" x14ac:dyDescent="0.35">
      <c r="A86" s="44" t="s">
        <v>154</v>
      </c>
      <c r="B86" s="51" t="s">
        <v>148</v>
      </c>
      <c r="C86" s="51"/>
      <c r="D86" s="44" t="s">
        <v>85</v>
      </c>
      <c r="E86" s="51"/>
      <c r="F86" s="54">
        <f t="shared" si="4"/>
        <v>0</v>
      </c>
      <c r="G86" s="47"/>
      <c r="H86" s="48" t="e">
        <f t="shared" si="5"/>
        <v>#DIV/0!</v>
      </c>
      <c r="I86" s="60"/>
      <c r="J86" s="8"/>
    </row>
    <row r="87" spans="1:10" ht="21" x14ac:dyDescent="0.35">
      <c r="A87" s="44" t="s">
        <v>155</v>
      </c>
      <c r="B87" s="51" t="s">
        <v>149</v>
      </c>
      <c r="C87" s="51"/>
      <c r="D87" s="44" t="s">
        <v>49</v>
      </c>
      <c r="E87" s="51"/>
      <c r="F87" s="54">
        <f t="shared" si="4"/>
        <v>0</v>
      </c>
      <c r="G87" s="47"/>
      <c r="H87" s="48" t="e">
        <f t="shared" si="5"/>
        <v>#DIV/0!</v>
      </c>
      <c r="I87" s="60"/>
      <c r="J87" s="8"/>
    </row>
    <row r="88" spans="1:10" ht="21" x14ac:dyDescent="0.35">
      <c r="A88" s="44" t="s">
        <v>156</v>
      </c>
      <c r="B88" s="51" t="s">
        <v>150</v>
      </c>
      <c r="C88" s="51"/>
      <c r="D88" s="44" t="s">
        <v>87</v>
      </c>
      <c r="E88" s="51"/>
      <c r="F88" s="54">
        <f t="shared" si="4"/>
        <v>0</v>
      </c>
      <c r="G88" s="47"/>
      <c r="H88" s="48" t="e">
        <f t="shared" si="5"/>
        <v>#DIV/0!</v>
      </c>
      <c r="I88" s="60"/>
      <c r="J88" s="8"/>
    </row>
    <row r="89" spans="1:10" ht="21" x14ac:dyDescent="0.35">
      <c r="A89" s="115" t="s">
        <v>157</v>
      </c>
      <c r="B89" s="116" t="s">
        <v>151</v>
      </c>
      <c r="C89" s="38"/>
      <c r="D89" s="115" t="s">
        <v>49</v>
      </c>
      <c r="E89" s="53"/>
      <c r="F89" s="54">
        <f t="shared" si="4"/>
        <v>0</v>
      </c>
      <c r="G89" s="47"/>
      <c r="H89" s="48" t="e">
        <f t="shared" si="5"/>
        <v>#DIV/0!</v>
      </c>
      <c r="I89" s="55"/>
      <c r="J89" s="8"/>
    </row>
    <row r="90" spans="1:10" ht="21" x14ac:dyDescent="0.35">
      <c r="A90" s="44" t="s">
        <v>158</v>
      </c>
      <c r="B90" s="51" t="s">
        <v>152</v>
      </c>
      <c r="C90" s="51"/>
      <c r="D90" s="44" t="s">
        <v>49</v>
      </c>
      <c r="E90" s="51"/>
      <c r="F90" s="54">
        <f t="shared" si="4"/>
        <v>0</v>
      </c>
      <c r="G90" s="47"/>
      <c r="H90" s="48" t="e">
        <f t="shared" si="5"/>
        <v>#DIV/0!</v>
      </c>
      <c r="I90" s="60"/>
      <c r="J90" s="8"/>
    </row>
    <row r="91" spans="1:10" ht="21.75" thickBot="1" x14ac:dyDescent="0.4">
      <c r="A91" s="44"/>
      <c r="B91" s="51"/>
      <c r="C91" s="51"/>
      <c r="D91" s="44"/>
      <c r="E91" s="117"/>
      <c r="F91" s="118"/>
      <c r="G91" s="119"/>
      <c r="H91" s="120"/>
      <c r="I91" s="121"/>
      <c r="J91" s="8"/>
    </row>
    <row r="92" spans="1:10" ht="21" thickBot="1" x14ac:dyDescent="0.35">
      <c r="A92" s="88" t="s">
        <v>159</v>
      </c>
      <c r="B92" s="89" t="s">
        <v>160</v>
      </c>
      <c r="C92" s="31"/>
      <c r="D92" s="32"/>
      <c r="E92" s="33"/>
      <c r="F92" s="33"/>
      <c r="G92" s="87">
        <f>SUM(F94:F98)</f>
        <v>0</v>
      </c>
      <c r="H92" s="34"/>
      <c r="I92" s="35" t="e">
        <f>SUM(H94:H98)</f>
        <v>#DIV/0!</v>
      </c>
      <c r="J92" s="8"/>
    </row>
    <row r="93" spans="1:10" ht="20.25" x14ac:dyDescent="0.3">
      <c r="A93" s="36"/>
      <c r="B93" s="37"/>
      <c r="C93" s="38"/>
      <c r="D93" s="39"/>
      <c r="E93" s="38"/>
      <c r="F93" s="38"/>
      <c r="G93" s="36"/>
      <c r="H93" s="36"/>
      <c r="I93" s="40"/>
      <c r="J93" s="8"/>
    </row>
    <row r="94" spans="1:10" ht="21" x14ac:dyDescent="0.35">
      <c r="A94" s="44" t="s">
        <v>166</v>
      </c>
      <c r="B94" s="51" t="s">
        <v>161</v>
      </c>
      <c r="C94" s="51"/>
      <c r="D94" s="44" t="s">
        <v>85</v>
      </c>
      <c r="E94" s="51"/>
      <c r="F94" s="54">
        <f t="shared" ref="F94:F98" si="6">+C94*E94</f>
        <v>0</v>
      </c>
      <c r="G94" s="47"/>
      <c r="H94" s="48" t="e">
        <f>+F94/$G$372</f>
        <v>#DIV/0!</v>
      </c>
      <c r="I94" s="60"/>
      <c r="J94" s="8"/>
    </row>
    <row r="95" spans="1:10" ht="21" x14ac:dyDescent="0.35">
      <c r="A95" s="44" t="s">
        <v>167</v>
      </c>
      <c r="B95" s="51" t="s">
        <v>162</v>
      </c>
      <c r="C95" s="51"/>
      <c r="D95" s="44" t="s">
        <v>49</v>
      </c>
      <c r="E95" s="51"/>
      <c r="F95" s="54">
        <f t="shared" si="6"/>
        <v>0</v>
      </c>
      <c r="G95" s="47"/>
      <c r="H95" s="48" t="e">
        <f>+F95/$G$372</f>
        <v>#DIV/0!</v>
      </c>
      <c r="I95" s="60"/>
      <c r="J95" s="8"/>
    </row>
    <row r="96" spans="1:10" ht="21" x14ac:dyDescent="0.35">
      <c r="A96" s="44" t="s">
        <v>168</v>
      </c>
      <c r="B96" s="51" t="s">
        <v>163</v>
      </c>
      <c r="C96" s="51"/>
      <c r="D96" s="44" t="s">
        <v>49</v>
      </c>
      <c r="E96" s="51"/>
      <c r="F96" s="54">
        <f t="shared" si="6"/>
        <v>0</v>
      </c>
      <c r="G96" s="47"/>
      <c r="H96" s="48" t="e">
        <f>+F96/$G$372</f>
        <v>#DIV/0!</v>
      </c>
      <c r="I96" s="60"/>
      <c r="J96" s="8"/>
    </row>
    <row r="97" spans="1:10" ht="21" x14ac:dyDescent="0.35">
      <c r="A97" s="44" t="s">
        <v>169</v>
      </c>
      <c r="B97" s="51" t="s">
        <v>164</v>
      </c>
      <c r="C97" s="51"/>
      <c r="D97" s="44" t="s">
        <v>49</v>
      </c>
      <c r="E97" s="51"/>
      <c r="F97" s="54">
        <f t="shared" si="6"/>
        <v>0</v>
      </c>
      <c r="G97" s="47"/>
      <c r="H97" s="48" t="e">
        <f>+F97/$G$372</f>
        <v>#DIV/0!</v>
      </c>
      <c r="I97" s="60"/>
      <c r="J97" s="8"/>
    </row>
    <row r="98" spans="1:10" ht="21" x14ac:dyDescent="0.35">
      <c r="A98" s="44" t="s">
        <v>170</v>
      </c>
      <c r="B98" s="51" t="s">
        <v>165</v>
      </c>
      <c r="C98" s="51"/>
      <c r="D98" s="44" t="s">
        <v>49</v>
      </c>
      <c r="E98" s="51"/>
      <c r="F98" s="54">
        <f t="shared" si="6"/>
        <v>0</v>
      </c>
      <c r="G98" s="47"/>
      <c r="H98" s="48" t="e">
        <f>+F98/$G$372</f>
        <v>#DIV/0!</v>
      </c>
      <c r="I98" s="60"/>
      <c r="J98" s="8"/>
    </row>
    <row r="99" spans="1:10" ht="21.75" thickBot="1" x14ac:dyDescent="0.4">
      <c r="A99" s="56"/>
      <c r="B99" s="14"/>
      <c r="C99" s="38"/>
      <c r="D99" s="39"/>
      <c r="E99" s="53"/>
      <c r="F99" s="57"/>
      <c r="G99" s="47"/>
      <c r="H99" s="58"/>
      <c r="I99" s="55"/>
      <c r="J99" s="8"/>
    </row>
    <row r="100" spans="1:10" ht="20.25" x14ac:dyDescent="0.3">
      <c r="A100" s="88" t="s">
        <v>171</v>
      </c>
      <c r="B100" s="89" t="s">
        <v>172</v>
      </c>
      <c r="C100" s="31"/>
      <c r="D100" s="32"/>
      <c r="E100" s="33"/>
      <c r="F100" s="33"/>
      <c r="G100" s="87">
        <f>SUM(F103:F104)</f>
        <v>0</v>
      </c>
      <c r="H100" s="34"/>
      <c r="I100" s="68" t="e">
        <f>SUM(H103:H104)</f>
        <v>#DIV/0!</v>
      </c>
      <c r="J100" s="8"/>
    </row>
    <row r="101" spans="1:10" ht="20.25" x14ac:dyDescent="0.3">
      <c r="A101" s="36"/>
      <c r="B101" s="37"/>
      <c r="C101" s="38"/>
      <c r="D101" s="39"/>
      <c r="E101" s="38"/>
      <c r="F101" s="38"/>
      <c r="G101" s="36"/>
      <c r="H101" s="36"/>
      <c r="I101" s="40"/>
      <c r="J101" s="8"/>
    </row>
    <row r="102" spans="1:10" ht="20.25" x14ac:dyDescent="0.3">
      <c r="A102" s="44" t="s">
        <v>176</v>
      </c>
      <c r="B102" s="122" t="s">
        <v>173</v>
      </c>
      <c r="C102" s="38"/>
      <c r="D102" s="115" t="s">
        <v>87</v>
      </c>
      <c r="E102" s="38"/>
      <c r="F102" s="38"/>
      <c r="G102" s="36"/>
      <c r="H102" s="36"/>
      <c r="I102" s="40"/>
      <c r="J102" s="8"/>
    </row>
    <row r="103" spans="1:10" ht="21" x14ac:dyDescent="0.35">
      <c r="A103" s="44" t="s">
        <v>177</v>
      </c>
      <c r="B103" s="51" t="s">
        <v>174</v>
      </c>
      <c r="C103" s="51"/>
      <c r="D103" s="44" t="s">
        <v>49</v>
      </c>
      <c r="E103" s="53"/>
      <c r="F103" s="54">
        <f>+C103*E103</f>
        <v>0</v>
      </c>
      <c r="G103" s="47"/>
      <c r="H103" s="48" t="e">
        <f>+F103/$G$372</f>
        <v>#DIV/0!</v>
      </c>
      <c r="I103" s="55"/>
      <c r="J103" s="8"/>
    </row>
    <row r="104" spans="1:10" ht="21" x14ac:dyDescent="0.35">
      <c r="A104" s="44" t="s">
        <v>178</v>
      </c>
      <c r="B104" s="51" t="s">
        <v>175</v>
      </c>
      <c r="C104" s="51"/>
      <c r="D104" s="44" t="s">
        <v>49</v>
      </c>
      <c r="E104" s="53"/>
      <c r="F104" s="54">
        <f>+C104*E104</f>
        <v>0</v>
      </c>
      <c r="G104" s="47"/>
      <c r="H104" s="48" t="e">
        <f>+F104/$G$372</f>
        <v>#DIV/0!</v>
      </c>
      <c r="I104" s="55"/>
      <c r="J104" s="8"/>
    </row>
    <row r="105" spans="1:10" ht="21" x14ac:dyDescent="0.35">
      <c r="A105" s="56"/>
      <c r="B105" s="14"/>
      <c r="C105" s="38"/>
      <c r="D105" s="39"/>
      <c r="E105" s="53"/>
      <c r="F105" s="57"/>
      <c r="G105" s="47"/>
      <c r="H105" s="58"/>
      <c r="I105" s="55"/>
      <c r="J105" s="8"/>
    </row>
    <row r="106" spans="1:10" ht="21" thickBot="1" x14ac:dyDescent="0.35">
      <c r="A106" s="88" t="s">
        <v>180</v>
      </c>
      <c r="B106" s="89" t="s">
        <v>179</v>
      </c>
      <c r="C106" s="31"/>
      <c r="D106" s="32"/>
      <c r="E106" s="33"/>
      <c r="F106" s="33"/>
      <c r="G106" s="87">
        <f>SUM(F109:F119)</f>
        <v>0</v>
      </c>
      <c r="H106" s="34"/>
      <c r="I106" s="35" t="e">
        <f>SUM(H109:H119)</f>
        <v>#DIV/0!</v>
      </c>
      <c r="J106" s="8"/>
    </row>
    <row r="107" spans="1:10" ht="21" x14ac:dyDescent="0.35">
      <c r="A107" s="56"/>
      <c r="B107" s="14"/>
      <c r="C107" s="38"/>
      <c r="D107" s="39"/>
      <c r="E107" s="53"/>
      <c r="F107" s="57"/>
      <c r="G107" s="47"/>
      <c r="H107" s="58"/>
      <c r="I107" s="55"/>
      <c r="J107" s="8"/>
    </row>
    <row r="108" spans="1:10" ht="20.25" x14ac:dyDescent="0.3">
      <c r="A108" s="111"/>
      <c r="B108" s="112" t="s">
        <v>181</v>
      </c>
      <c r="C108" s="102"/>
      <c r="D108" s="113"/>
      <c r="E108" s="102"/>
      <c r="F108" s="102"/>
      <c r="G108" s="111"/>
      <c r="H108" s="111"/>
      <c r="I108" s="114"/>
      <c r="J108" s="8"/>
    </row>
    <row r="109" spans="1:10" ht="21" x14ac:dyDescent="0.35">
      <c r="A109" s="44" t="s">
        <v>193</v>
      </c>
      <c r="B109" s="51" t="s">
        <v>182</v>
      </c>
      <c r="C109" s="51"/>
      <c r="D109" s="44" t="s">
        <v>85</v>
      </c>
      <c r="E109" s="53"/>
      <c r="F109" s="54">
        <f t="shared" ref="F109:F115" si="7">+C109*E109</f>
        <v>0</v>
      </c>
      <c r="G109" s="47"/>
      <c r="H109" s="48" t="e">
        <f t="shared" ref="H109:H119" si="8">+F109/$G$372</f>
        <v>#DIV/0!</v>
      </c>
      <c r="I109" s="55"/>
      <c r="J109" s="8"/>
    </row>
    <row r="110" spans="1:10" ht="21" x14ac:dyDescent="0.35">
      <c r="A110" s="44" t="s">
        <v>194</v>
      </c>
      <c r="B110" s="51" t="s">
        <v>183</v>
      </c>
      <c r="C110" s="51"/>
      <c r="D110" s="44" t="s">
        <v>85</v>
      </c>
      <c r="E110" s="53"/>
      <c r="F110" s="54">
        <f t="shared" si="7"/>
        <v>0</v>
      </c>
      <c r="G110" s="47"/>
      <c r="H110" s="48" t="e">
        <f t="shared" si="8"/>
        <v>#DIV/0!</v>
      </c>
      <c r="I110" s="55"/>
      <c r="J110" s="8"/>
    </row>
    <row r="111" spans="1:10" ht="21" x14ac:dyDescent="0.35">
      <c r="A111" s="44" t="s">
        <v>195</v>
      </c>
      <c r="B111" s="51" t="s">
        <v>184</v>
      </c>
      <c r="C111" s="51"/>
      <c r="D111" s="44" t="s">
        <v>85</v>
      </c>
      <c r="E111" s="53"/>
      <c r="F111" s="54">
        <f t="shared" si="7"/>
        <v>0</v>
      </c>
      <c r="G111" s="47"/>
      <c r="H111" s="48" t="e">
        <f t="shared" si="8"/>
        <v>#DIV/0!</v>
      </c>
      <c r="I111" s="55"/>
      <c r="J111" s="8"/>
    </row>
    <row r="112" spans="1:10" ht="21" x14ac:dyDescent="0.35">
      <c r="A112" s="44" t="s">
        <v>196</v>
      </c>
      <c r="B112" s="51" t="s">
        <v>185</v>
      </c>
      <c r="C112" s="51"/>
      <c r="D112" s="44" t="s">
        <v>85</v>
      </c>
      <c r="E112" s="53"/>
      <c r="F112" s="54">
        <f t="shared" si="7"/>
        <v>0</v>
      </c>
      <c r="G112" s="47"/>
      <c r="H112" s="48" t="e">
        <f t="shared" si="8"/>
        <v>#DIV/0!</v>
      </c>
      <c r="I112" s="55"/>
      <c r="J112" s="8"/>
    </row>
    <row r="113" spans="1:10" ht="41.25" x14ac:dyDescent="0.35">
      <c r="A113" s="44" t="s">
        <v>197</v>
      </c>
      <c r="B113" s="51" t="s">
        <v>186</v>
      </c>
      <c r="C113" s="51"/>
      <c r="D113" s="44" t="s">
        <v>85</v>
      </c>
      <c r="E113" s="53"/>
      <c r="F113" s="54">
        <f t="shared" si="7"/>
        <v>0</v>
      </c>
      <c r="G113" s="47"/>
      <c r="H113" s="48" t="e">
        <f t="shared" si="8"/>
        <v>#DIV/0!</v>
      </c>
      <c r="I113" s="55"/>
      <c r="J113" s="8"/>
    </row>
    <row r="114" spans="1:10" ht="21" x14ac:dyDescent="0.35">
      <c r="A114" s="44" t="s">
        <v>198</v>
      </c>
      <c r="B114" s="51" t="s">
        <v>187</v>
      </c>
      <c r="C114" s="51"/>
      <c r="D114" s="44" t="s">
        <v>85</v>
      </c>
      <c r="E114" s="53"/>
      <c r="F114" s="54">
        <f t="shared" si="7"/>
        <v>0</v>
      </c>
      <c r="G114" s="47"/>
      <c r="H114" s="48" t="e">
        <f t="shared" si="8"/>
        <v>#DIV/0!</v>
      </c>
      <c r="I114" s="55"/>
      <c r="J114" s="8"/>
    </row>
    <row r="115" spans="1:10" ht="21" x14ac:dyDescent="0.35">
      <c r="A115" s="44" t="s">
        <v>199</v>
      </c>
      <c r="B115" s="51" t="s">
        <v>188</v>
      </c>
      <c r="C115" s="51"/>
      <c r="D115" s="44" t="s">
        <v>85</v>
      </c>
      <c r="E115" s="53"/>
      <c r="F115" s="54">
        <f t="shared" si="7"/>
        <v>0</v>
      </c>
      <c r="G115" s="47"/>
      <c r="H115" s="48" t="e">
        <f t="shared" si="8"/>
        <v>#DIV/0!</v>
      </c>
      <c r="I115" s="55"/>
      <c r="J115" s="8"/>
    </row>
    <row r="116" spans="1:10" ht="21" x14ac:dyDescent="0.35">
      <c r="A116" s="44" t="s">
        <v>200</v>
      </c>
      <c r="B116" s="51" t="s">
        <v>189</v>
      </c>
      <c r="C116" s="51"/>
      <c r="D116" s="44" t="s">
        <v>85</v>
      </c>
      <c r="E116" s="53"/>
      <c r="F116" s="54">
        <f t="shared" ref="F116:F119" si="9">+C116*E116</f>
        <v>0</v>
      </c>
      <c r="G116" s="47"/>
      <c r="H116" s="48" t="e">
        <f t="shared" si="8"/>
        <v>#DIV/0!</v>
      </c>
      <c r="I116" s="55"/>
      <c r="J116" s="8"/>
    </row>
    <row r="117" spans="1:10" ht="21" x14ac:dyDescent="0.35">
      <c r="A117" s="44" t="s">
        <v>201</v>
      </c>
      <c r="B117" s="51" t="s">
        <v>190</v>
      </c>
      <c r="C117" s="51"/>
      <c r="D117" s="44" t="s">
        <v>85</v>
      </c>
      <c r="E117" s="53"/>
      <c r="F117" s="54">
        <f t="shared" si="9"/>
        <v>0</v>
      </c>
      <c r="G117" s="47"/>
      <c r="H117" s="48" t="e">
        <f t="shared" si="8"/>
        <v>#DIV/0!</v>
      </c>
      <c r="I117" s="55"/>
      <c r="J117" s="8"/>
    </row>
    <row r="118" spans="1:10" ht="21" x14ac:dyDescent="0.35">
      <c r="A118" s="44" t="s">
        <v>17</v>
      </c>
      <c r="B118" s="51" t="s">
        <v>191</v>
      </c>
      <c r="C118" s="51"/>
      <c r="D118" s="44" t="s">
        <v>49</v>
      </c>
      <c r="E118" s="53"/>
      <c r="F118" s="54">
        <f t="shared" si="9"/>
        <v>0</v>
      </c>
      <c r="G118" s="47"/>
      <c r="H118" s="48" t="e">
        <f t="shared" si="8"/>
        <v>#DIV/0!</v>
      </c>
      <c r="I118" s="55"/>
      <c r="J118" s="8"/>
    </row>
    <row r="119" spans="1:10" ht="21" x14ac:dyDescent="0.35">
      <c r="A119" s="44" t="s">
        <v>18</v>
      </c>
      <c r="B119" s="51" t="s">
        <v>192</v>
      </c>
      <c r="C119" s="51"/>
      <c r="D119" s="44" t="s">
        <v>49</v>
      </c>
      <c r="E119" s="53"/>
      <c r="F119" s="54">
        <f t="shared" si="9"/>
        <v>0</v>
      </c>
      <c r="G119" s="47"/>
      <c r="H119" s="48" t="e">
        <f t="shared" si="8"/>
        <v>#DIV/0!</v>
      </c>
      <c r="I119" s="55"/>
      <c r="J119" s="8"/>
    </row>
    <row r="120" spans="1:10" ht="21.75" thickBot="1" x14ac:dyDescent="0.4">
      <c r="A120" s="69"/>
      <c r="B120" s="70"/>
      <c r="C120" s="38"/>
      <c r="D120" s="71"/>
      <c r="E120" s="53"/>
      <c r="F120" s="57"/>
      <c r="G120" s="47"/>
      <c r="H120" s="58"/>
      <c r="I120" s="55"/>
      <c r="J120" s="8"/>
    </row>
    <row r="121" spans="1:10" ht="20.25" x14ac:dyDescent="0.3">
      <c r="A121" s="88" t="s">
        <v>202</v>
      </c>
      <c r="B121" s="89" t="s">
        <v>20</v>
      </c>
      <c r="C121" s="31"/>
      <c r="D121" s="32"/>
      <c r="E121" s="33"/>
      <c r="F121" s="33"/>
      <c r="G121" s="87">
        <f>SUM(F123:F139)</f>
        <v>0</v>
      </c>
      <c r="H121" s="34"/>
      <c r="I121" s="35" t="e">
        <f>SUM(H123:H139)</f>
        <v>#DIV/0!</v>
      </c>
      <c r="J121" s="8"/>
    </row>
    <row r="122" spans="1:10" ht="20.25" x14ac:dyDescent="0.3">
      <c r="A122" s="36"/>
      <c r="B122" s="37"/>
      <c r="C122" s="38"/>
      <c r="D122" s="39"/>
      <c r="E122" s="38"/>
      <c r="F122" s="38"/>
      <c r="G122" s="36"/>
      <c r="H122" s="36"/>
      <c r="I122" s="40"/>
      <c r="J122" s="8"/>
    </row>
    <row r="123" spans="1:10" ht="21" x14ac:dyDescent="0.35">
      <c r="A123" s="44" t="s">
        <v>219</v>
      </c>
      <c r="B123" s="51" t="s">
        <v>203</v>
      </c>
      <c r="C123" s="51"/>
      <c r="D123" s="44" t="s">
        <v>49</v>
      </c>
      <c r="E123" s="53"/>
      <c r="F123" s="54">
        <f t="shared" ref="F123:F137" si="10">+C123*E123</f>
        <v>0</v>
      </c>
      <c r="G123" s="47"/>
      <c r="H123" s="48" t="e">
        <f t="shared" ref="H123:H139" si="11">+F123/$G$372</f>
        <v>#DIV/0!</v>
      </c>
      <c r="I123" s="55"/>
      <c r="J123" s="8"/>
    </row>
    <row r="124" spans="1:10" ht="21" x14ac:dyDescent="0.35">
      <c r="A124" s="44" t="s">
        <v>220</v>
      </c>
      <c r="B124" s="51" t="s">
        <v>204</v>
      </c>
      <c r="C124" s="51"/>
      <c r="D124" s="44" t="s">
        <v>49</v>
      </c>
      <c r="E124" s="53"/>
      <c r="F124" s="54">
        <f t="shared" si="10"/>
        <v>0</v>
      </c>
      <c r="G124" s="47"/>
      <c r="H124" s="48" t="e">
        <f t="shared" si="11"/>
        <v>#DIV/0!</v>
      </c>
      <c r="I124" s="55"/>
      <c r="J124" s="8"/>
    </row>
    <row r="125" spans="1:10" ht="21" x14ac:dyDescent="0.35">
      <c r="A125" s="44" t="s">
        <v>221</v>
      </c>
      <c r="B125" s="51" t="s">
        <v>205</v>
      </c>
      <c r="C125" s="51"/>
      <c r="D125" s="44" t="s">
        <v>49</v>
      </c>
      <c r="E125" s="53"/>
      <c r="F125" s="54">
        <f t="shared" si="10"/>
        <v>0</v>
      </c>
      <c r="G125" s="47"/>
      <c r="H125" s="48" t="e">
        <f t="shared" si="11"/>
        <v>#DIV/0!</v>
      </c>
      <c r="I125" s="55"/>
      <c r="J125" s="8"/>
    </row>
    <row r="126" spans="1:10" ht="21" x14ac:dyDescent="0.35">
      <c r="A126" s="44" t="s">
        <v>222</v>
      </c>
      <c r="B126" s="51" t="s">
        <v>206</v>
      </c>
      <c r="C126" s="51"/>
      <c r="D126" s="44" t="s">
        <v>49</v>
      </c>
      <c r="E126" s="53"/>
      <c r="F126" s="54">
        <f t="shared" si="10"/>
        <v>0</v>
      </c>
      <c r="G126" s="47"/>
      <c r="H126" s="48" t="e">
        <f t="shared" si="11"/>
        <v>#DIV/0!</v>
      </c>
      <c r="I126" s="55"/>
      <c r="J126" s="8"/>
    </row>
    <row r="127" spans="1:10" ht="21" x14ac:dyDescent="0.35">
      <c r="A127" s="44" t="s">
        <v>223</v>
      </c>
      <c r="B127" s="51" t="s">
        <v>207</v>
      </c>
      <c r="C127" s="51"/>
      <c r="D127" s="44" t="s">
        <v>49</v>
      </c>
      <c r="E127" s="53"/>
      <c r="F127" s="54">
        <f t="shared" si="10"/>
        <v>0</v>
      </c>
      <c r="G127" s="47"/>
      <c r="H127" s="48" t="e">
        <f t="shared" si="11"/>
        <v>#DIV/0!</v>
      </c>
      <c r="I127" s="55"/>
      <c r="J127" s="8"/>
    </row>
    <row r="128" spans="1:10" ht="21" x14ac:dyDescent="0.35">
      <c r="A128" s="44" t="s">
        <v>224</v>
      </c>
      <c r="B128" s="51" t="s">
        <v>208</v>
      </c>
      <c r="C128" s="51"/>
      <c r="D128" s="44" t="s">
        <v>236</v>
      </c>
      <c r="E128" s="53"/>
      <c r="F128" s="54">
        <f t="shared" si="10"/>
        <v>0</v>
      </c>
      <c r="G128" s="47"/>
      <c r="H128" s="48" t="e">
        <f t="shared" si="11"/>
        <v>#DIV/0!</v>
      </c>
      <c r="I128" s="55"/>
      <c r="J128" s="8"/>
    </row>
    <row r="129" spans="1:10" ht="41.25" x14ac:dyDescent="0.35">
      <c r="A129" s="44" t="s">
        <v>225</v>
      </c>
      <c r="B129" s="51" t="s">
        <v>209</v>
      </c>
      <c r="C129" s="51"/>
      <c r="D129" s="44" t="s">
        <v>49</v>
      </c>
      <c r="E129" s="53"/>
      <c r="F129" s="54">
        <f t="shared" si="10"/>
        <v>0</v>
      </c>
      <c r="G129" s="47"/>
      <c r="H129" s="48" t="e">
        <f t="shared" si="11"/>
        <v>#DIV/0!</v>
      </c>
      <c r="I129" s="55"/>
      <c r="J129" s="8"/>
    </row>
    <row r="130" spans="1:10" ht="41.25" x14ac:dyDescent="0.35">
      <c r="A130" s="44" t="s">
        <v>226</v>
      </c>
      <c r="B130" s="51" t="s">
        <v>210</v>
      </c>
      <c r="C130" s="51"/>
      <c r="D130" s="44" t="s">
        <v>236</v>
      </c>
      <c r="E130" s="53"/>
      <c r="F130" s="54">
        <f t="shared" si="10"/>
        <v>0</v>
      </c>
      <c r="G130" s="47"/>
      <c r="H130" s="48" t="e">
        <f t="shared" si="11"/>
        <v>#DIV/0!</v>
      </c>
      <c r="I130" s="55"/>
      <c r="J130" s="8"/>
    </row>
    <row r="131" spans="1:10" ht="21" x14ac:dyDescent="0.35">
      <c r="A131" s="44" t="s">
        <v>227</v>
      </c>
      <c r="B131" s="51" t="s">
        <v>211</v>
      </c>
      <c r="C131" s="51"/>
      <c r="D131" s="44" t="s">
        <v>236</v>
      </c>
      <c r="E131" s="53"/>
      <c r="F131" s="54">
        <f t="shared" si="10"/>
        <v>0</v>
      </c>
      <c r="G131" s="47"/>
      <c r="H131" s="48" t="e">
        <f t="shared" si="11"/>
        <v>#DIV/0!</v>
      </c>
      <c r="I131" s="55"/>
      <c r="J131" s="8"/>
    </row>
    <row r="132" spans="1:10" ht="21" x14ac:dyDescent="0.35">
      <c r="A132" s="44" t="s">
        <v>228</v>
      </c>
      <c r="B132" s="51" t="s">
        <v>212</v>
      </c>
      <c r="C132" s="51"/>
      <c r="D132" s="44" t="s">
        <v>236</v>
      </c>
      <c r="E132" s="53"/>
      <c r="F132" s="54">
        <f t="shared" si="10"/>
        <v>0</v>
      </c>
      <c r="G132" s="47"/>
      <c r="H132" s="48" t="e">
        <f t="shared" si="11"/>
        <v>#DIV/0!</v>
      </c>
      <c r="I132" s="55"/>
      <c r="J132" s="8"/>
    </row>
    <row r="133" spans="1:10" ht="21" x14ac:dyDescent="0.35">
      <c r="A133" s="44" t="s">
        <v>229</v>
      </c>
      <c r="B133" s="51" t="s">
        <v>213</v>
      </c>
      <c r="C133" s="51"/>
      <c r="D133" s="44" t="s">
        <v>49</v>
      </c>
      <c r="E133" s="53"/>
      <c r="F133" s="54">
        <f t="shared" si="10"/>
        <v>0</v>
      </c>
      <c r="G133" s="47"/>
      <c r="H133" s="48" t="e">
        <f t="shared" si="11"/>
        <v>#DIV/0!</v>
      </c>
      <c r="I133" s="55"/>
      <c r="J133" s="8"/>
    </row>
    <row r="134" spans="1:10" ht="21" x14ac:dyDescent="0.35">
      <c r="A134" s="44" t="s">
        <v>230</v>
      </c>
      <c r="B134" s="51" t="s">
        <v>214</v>
      </c>
      <c r="C134" s="51"/>
      <c r="D134" s="44" t="s">
        <v>236</v>
      </c>
      <c r="E134" s="53"/>
      <c r="F134" s="54">
        <f t="shared" si="10"/>
        <v>0</v>
      </c>
      <c r="G134" s="47"/>
      <c r="H134" s="48" t="e">
        <f t="shared" si="11"/>
        <v>#DIV/0!</v>
      </c>
      <c r="I134" s="55"/>
      <c r="J134" s="8"/>
    </row>
    <row r="135" spans="1:10" ht="21" x14ac:dyDescent="0.35">
      <c r="A135" s="44" t="s">
        <v>231</v>
      </c>
      <c r="B135" s="51" t="s">
        <v>215</v>
      </c>
      <c r="C135" s="51"/>
      <c r="D135" s="44" t="s">
        <v>49</v>
      </c>
      <c r="E135" s="53"/>
      <c r="F135" s="54">
        <f t="shared" si="10"/>
        <v>0</v>
      </c>
      <c r="G135" s="47"/>
      <c r="H135" s="48" t="e">
        <f t="shared" si="11"/>
        <v>#DIV/0!</v>
      </c>
      <c r="I135" s="55"/>
      <c r="J135" s="8"/>
    </row>
    <row r="136" spans="1:10" ht="21" x14ac:dyDescent="0.35">
      <c r="A136" s="44" t="s">
        <v>232</v>
      </c>
      <c r="B136" s="51" t="s">
        <v>216</v>
      </c>
      <c r="C136" s="51"/>
      <c r="D136" s="44" t="s">
        <v>49</v>
      </c>
      <c r="E136" s="53"/>
      <c r="F136" s="54">
        <f t="shared" si="10"/>
        <v>0</v>
      </c>
      <c r="G136" s="47"/>
      <c r="H136" s="48" t="e">
        <f t="shared" si="11"/>
        <v>#DIV/0!</v>
      </c>
      <c r="I136" s="55"/>
      <c r="J136" s="8"/>
    </row>
    <row r="137" spans="1:10" ht="41.25" x14ac:dyDescent="0.35">
      <c r="A137" s="44" t="s">
        <v>233</v>
      </c>
      <c r="B137" s="51" t="s">
        <v>218</v>
      </c>
      <c r="C137" s="51"/>
      <c r="D137" s="44" t="s">
        <v>49</v>
      </c>
      <c r="E137" s="53"/>
      <c r="F137" s="54">
        <f t="shared" si="10"/>
        <v>0</v>
      </c>
      <c r="G137" s="47"/>
      <c r="H137" s="48" t="e">
        <f t="shared" si="11"/>
        <v>#DIV/0!</v>
      </c>
      <c r="I137" s="55"/>
      <c r="J137" s="8"/>
    </row>
    <row r="138" spans="1:10" ht="21" x14ac:dyDescent="0.35">
      <c r="A138" s="44" t="s">
        <v>234</v>
      </c>
      <c r="B138" s="51" t="s">
        <v>21</v>
      </c>
      <c r="C138" s="51"/>
      <c r="D138" s="44" t="s">
        <v>49</v>
      </c>
      <c r="E138" s="53"/>
      <c r="F138" s="54">
        <f t="shared" ref="F138:F139" si="12">+C138*E138</f>
        <v>0</v>
      </c>
      <c r="G138" s="47"/>
      <c r="H138" s="48" t="e">
        <f t="shared" si="11"/>
        <v>#DIV/0!</v>
      </c>
      <c r="I138" s="55"/>
      <c r="J138" s="8"/>
    </row>
    <row r="139" spans="1:10" ht="21" x14ac:dyDescent="0.35">
      <c r="A139" s="44" t="s">
        <v>235</v>
      </c>
      <c r="B139" s="51" t="s">
        <v>217</v>
      </c>
      <c r="C139" s="51"/>
      <c r="D139" s="44" t="s">
        <v>49</v>
      </c>
      <c r="E139" s="53"/>
      <c r="F139" s="54">
        <f t="shared" si="12"/>
        <v>0</v>
      </c>
      <c r="G139" s="47"/>
      <c r="H139" s="48" t="e">
        <f t="shared" si="11"/>
        <v>#DIV/0!</v>
      </c>
      <c r="I139" s="55"/>
      <c r="J139" s="8"/>
    </row>
    <row r="140" spans="1:10" ht="21.75" thickBot="1" x14ac:dyDescent="0.4">
      <c r="A140" s="44"/>
      <c r="B140" s="51"/>
      <c r="C140" s="51"/>
      <c r="D140" s="44"/>
      <c r="E140" s="53"/>
      <c r="F140" s="57"/>
      <c r="G140" s="47"/>
      <c r="H140" s="58"/>
      <c r="I140" s="55"/>
      <c r="J140" s="8"/>
    </row>
    <row r="141" spans="1:10" ht="21" thickBot="1" x14ac:dyDescent="0.35">
      <c r="A141" s="88" t="s">
        <v>245</v>
      </c>
      <c r="B141" s="89" t="s">
        <v>238</v>
      </c>
      <c r="C141" s="31"/>
      <c r="D141" s="32"/>
      <c r="E141" s="33"/>
      <c r="F141" s="33"/>
      <c r="G141" s="87">
        <f>SUM(F143:F145)</f>
        <v>0</v>
      </c>
      <c r="H141" s="34"/>
      <c r="I141" s="35" t="e">
        <f>SUM(H143:H145)</f>
        <v>#DIV/0!</v>
      </c>
      <c r="J141" s="8"/>
    </row>
    <row r="142" spans="1:10" ht="21" x14ac:dyDescent="0.35">
      <c r="A142" s="72"/>
      <c r="B142" s="73"/>
      <c r="C142" s="38"/>
      <c r="D142" s="74"/>
      <c r="E142" s="53"/>
      <c r="F142" s="57"/>
      <c r="G142" s="47"/>
      <c r="H142" s="58"/>
      <c r="I142" s="55"/>
      <c r="J142" s="8"/>
    </row>
    <row r="143" spans="1:10" ht="21" x14ac:dyDescent="0.35">
      <c r="A143" s="44" t="s">
        <v>242</v>
      </c>
      <c r="B143" s="51" t="s">
        <v>239</v>
      </c>
      <c r="C143" s="51"/>
      <c r="D143" s="44" t="s">
        <v>49</v>
      </c>
      <c r="E143" s="53"/>
      <c r="F143" s="54">
        <f>+C143*E143</f>
        <v>0</v>
      </c>
      <c r="G143" s="47"/>
      <c r="H143" s="48" t="e">
        <f>+F143/$G$372</f>
        <v>#DIV/0!</v>
      </c>
      <c r="I143" s="55"/>
      <c r="J143" s="8"/>
    </row>
    <row r="144" spans="1:10" ht="41.25" x14ac:dyDescent="0.35">
      <c r="A144" s="44" t="s">
        <v>243</v>
      </c>
      <c r="B144" s="51" t="s">
        <v>240</v>
      </c>
      <c r="C144" s="51"/>
      <c r="D144" s="44" t="s">
        <v>49</v>
      </c>
      <c r="E144" s="53"/>
      <c r="F144" s="54">
        <f>+C144*E144</f>
        <v>0</v>
      </c>
      <c r="G144" s="47"/>
      <c r="H144" s="48" t="e">
        <f>+F144/$G$372</f>
        <v>#DIV/0!</v>
      </c>
      <c r="I144" s="55"/>
      <c r="J144" s="8"/>
    </row>
    <row r="145" spans="1:10" ht="41.25" x14ac:dyDescent="0.35">
      <c r="A145" s="44" t="s">
        <v>244</v>
      </c>
      <c r="B145" s="51" t="s">
        <v>241</v>
      </c>
      <c r="C145" s="51"/>
      <c r="D145" s="44" t="s">
        <v>49</v>
      </c>
      <c r="E145" s="53"/>
      <c r="F145" s="54">
        <f>+C145*E145</f>
        <v>0</v>
      </c>
      <c r="G145" s="47"/>
      <c r="H145" s="48" t="e">
        <f>+F145/$G$372</f>
        <v>#DIV/0!</v>
      </c>
      <c r="I145" s="55"/>
      <c r="J145" s="8"/>
    </row>
    <row r="146" spans="1:10" ht="21" x14ac:dyDescent="0.35">
      <c r="A146" s="75"/>
      <c r="B146" s="70"/>
      <c r="C146" s="38"/>
      <c r="D146" s="71"/>
      <c r="E146" s="53"/>
      <c r="F146" s="57"/>
      <c r="G146" s="47"/>
      <c r="H146" s="58"/>
      <c r="I146" s="55"/>
      <c r="J146" s="8"/>
    </row>
    <row r="147" spans="1:10" ht="21" thickBot="1" x14ac:dyDescent="0.35">
      <c r="A147" s="88" t="s">
        <v>246</v>
      </c>
      <c r="B147" s="89" t="s">
        <v>293</v>
      </c>
      <c r="C147" s="31"/>
      <c r="D147" s="32"/>
      <c r="E147" s="33"/>
      <c r="F147" s="33"/>
      <c r="G147" s="87">
        <f>SUM(F149:F171)</f>
        <v>0</v>
      </c>
      <c r="H147" s="34"/>
      <c r="I147" s="35" t="e">
        <f>SUM(H149:H171)</f>
        <v>#DIV/0!</v>
      </c>
      <c r="J147" s="8"/>
    </row>
    <row r="148" spans="1:10" ht="21" x14ac:dyDescent="0.35">
      <c r="A148" s="75"/>
      <c r="B148" s="70"/>
      <c r="C148" s="51"/>
      <c r="D148" s="74"/>
      <c r="E148" s="53"/>
      <c r="F148" s="57"/>
      <c r="G148" s="47"/>
      <c r="H148" s="58"/>
      <c r="I148" s="55"/>
      <c r="J148" s="8"/>
    </row>
    <row r="149" spans="1:10" ht="21" x14ac:dyDescent="0.35">
      <c r="A149" s="44" t="s">
        <v>270</v>
      </c>
      <c r="B149" s="51" t="s">
        <v>247</v>
      </c>
      <c r="C149" s="51"/>
      <c r="D149" s="44" t="s">
        <v>236</v>
      </c>
      <c r="E149" s="53"/>
      <c r="F149" s="54">
        <f>+C149*E149</f>
        <v>0</v>
      </c>
      <c r="G149" s="47"/>
      <c r="H149" s="48" t="e">
        <f>+F149/$G$372</f>
        <v>#DIV/0!</v>
      </c>
      <c r="I149" s="55"/>
      <c r="J149" s="8"/>
    </row>
    <row r="150" spans="1:10" ht="21" x14ac:dyDescent="0.35">
      <c r="A150" s="44" t="s">
        <v>271</v>
      </c>
      <c r="B150" s="51" t="s">
        <v>248</v>
      </c>
      <c r="C150" s="51"/>
      <c r="D150" s="44" t="s">
        <v>236</v>
      </c>
      <c r="E150" s="53"/>
      <c r="F150" s="54">
        <f t="shared" ref="F150:F171" si="13">+C150*E150</f>
        <v>0</v>
      </c>
      <c r="G150" s="47"/>
      <c r="H150" s="48" t="e">
        <f t="shared" ref="H150:H171" si="14">+F150/$G$372</f>
        <v>#DIV/0!</v>
      </c>
      <c r="I150" s="55"/>
      <c r="J150" s="8"/>
    </row>
    <row r="151" spans="1:10" ht="21" x14ac:dyDescent="0.35">
      <c r="A151" s="44" t="s">
        <v>272</v>
      </c>
      <c r="B151" s="51" t="s">
        <v>249</v>
      </c>
      <c r="C151" s="51"/>
      <c r="D151" s="44" t="s">
        <v>236</v>
      </c>
      <c r="E151" s="53"/>
      <c r="F151" s="54">
        <f t="shared" si="13"/>
        <v>0</v>
      </c>
      <c r="G151" s="47"/>
      <c r="H151" s="48" t="e">
        <f t="shared" si="14"/>
        <v>#DIV/0!</v>
      </c>
      <c r="I151" s="55"/>
      <c r="J151" s="8"/>
    </row>
    <row r="152" spans="1:10" ht="21" x14ac:dyDescent="0.35">
      <c r="A152" s="44" t="s">
        <v>273</v>
      </c>
      <c r="B152" s="51" t="s">
        <v>250</v>
      </c>
      <c r="C152" s="51"/>
      <c r="D152" s="44" t="s">
        <v>236</v>
      </c>
      <c r="E152" s="53"/>
      <c r="F152" s="54">
        <f t="shared" si="13"/>
        <v>0</v>
      </c>
      <c r="G152" s="47"/>
      <c r="H152" s="48" t="e">
        <f t="shared" si="14"/>
        <v>#DIV/0!</v>
      </c>
      <c r="I152" s="55"/>
      <c r="J152" s="8"/>
    </row>
    <row r="153" spans="1:10" ht="21" x14ac:dyDescent="0.35">
      <c r="A153" s="44" t="s">
        <v>274</v>
      </c>
      <c r="B153" s="51" t="s">
        <v>251</v>
      </c>
      <c r="C153" s="51"/>
      <c r="D153" s="44" t="s">
        <v>236</v>
      </c>
      <c r="E153" s="53"/>
      <c r="F153" s="54">
        <f t="shared" si="13"/>
        <v>0</v>
      </c>
      <c r="G153" s="47"/>
      <c r="H153" s="48" t="e">
        <f t="shared" si="14"/>
        <v>#DIV/0!</v>
      </c>
      <c r="I153" s="55"/>
      <c r="J153" s="8"/>
    </row>
    <row r="154" spans="1:10" ht="21" x14ac:dyDescent="0.35">
      <c r="A154" s="44" t="s">
        <v>275</v>
      </c>
      <c r="B154" s="51" t="s">
        <v>252</v>
      </c>
      <c r="C154" s="51"/>
      <c r="D154" s="44" t="s">
        <v>236</v>
      </c>
      <c r="E154" s="53"/>
      <c r="F154" s="54">
        <f t="shared" si="13"/>
        <v>0</v>
      </c>
      <c r="G154" s="47"/>
      <c r="H154" s="48" t="e">
        <f t="shared" si="14"/>
        <v>#DIV/0!</v>
      </c>
      <c r="I154" s="55"/>
      <c r="J154" s="8"/>
    </row>
    <row r="155" spans="1:10" ht="21" x14ac:dyDescent="0.35">
      <c r="A155" s="44" t="s">
        <v>276</v>
      </c>
      <c r="B155" s="51" t="s">
        <v>253</v>
      </c>
      <c r="C155" s="51"/>
      <c r="D155" s="44" t="s">
        <v>236</v>
      </c>
      <c r="E155" s="53"/>
      <c r="F155" s="54">
        <f t="shared" si="13"/>
        <v>0</v>
      </c>
      <c r="G155" s="47"/>
      <c r="H155" s="48" t="e">
        <f t="shared" si="14"/>
        <v>#DIV/0!</v>
      </c>
      <c r="I155" s="55"/>
      <c r="J155" s="8"/>
    </row>
    <row r="156" spans="1:10" ht="21" x14ac:dyDescent="0.35">
      <c r="A156" s="44" t="s">
        <v>277</v>
      </c>
      <c r="B156" s="51" t="s">
        <v>254</v>
      </c>
      <c r="C156" s="51"/>
      <c r="D156" s="44" t="s">
        <v>236</v>
      </c>
      <c r="E156" s="53"/>
      <c r="F156" s="54">
        <f t="shared" si="13"/>
        <v>0</v>
      </c>
      <c r="G156" s="47"/>
      <c r="H156" s="48" t="e">
        <f t="shared" si="14"/>
        <v>#DIV/0!</v>
      </c>
      <c r="I156" s="55"/>
      <c r="J156" s="8"/>
    </row>
    <row r="157" spans="1:10" ht="21" x14ac:dyDescent="0.35">
      <c r="A157" s="44" t="s">
        <v>278</v>
      </c>
      <c r="B157" s="51" t="s">
        <v>255</v>
      </c>
      <c r="C157" s="51"/>
      <c r="D157" s="44" t="s">
        <v>236</v>
      </c>
      <c r="E157" s="53"/>
      <c r="F157" s="54">
        <f t="shared" si="13"/>
        <v>0</v>
      </c>
      <c r="G157" s="47"/>
      <c r="H157" s="48" t="e">
        <f t="shared" si="14"/>
        <v>#DIV/0!</v>
      </c>
      <c r="I157" s="55"/>
      <c r="J157" s="8"/>
    </row>
    <row r="158" spans="1:10" ht="21" x14ac:dyDescent="0.35">
      <c r="A158" s="44" t="s">
        <v>279</v>
      </c>
      <c r="B158" s="51" t="s">
        <v>256</v>
      </c>
      <c r="C158" s="51"/>
      <c r="D158" s="44" t="s">
        <v>236</v>
      </c>
      <c r="E158" s="53"/>
      <c r="F158" s="54">
        <f t="shared" si="13"/>
        <v>0</v>
      </c>
      <c r="G158" s="47"/>
      <c r="H158" s="48" t="e">
        <f t="shared" si="14"/>
        <v>#DIV/0!</v>
      </c>
      <c r="I158" s="55"/>
      <c r="J158" s="8"/>
    </row>
    <row r="159" spans="1:10" ht="21" x14ac:dyDescent="0.35">
      <c r="A159" s="44" t="s">
        <v>280</v>
      </c>
      <c r="B159" s="51" t="s">
        <v>257</v>
      </c>
      <c r="C159" s="51"/>
      <c r="D159" s="44" t="s">
        <v>236</v>
      </c>
      <c r="E159" s="53"/>
      <c r="F159" s="54">
        <f t="shared" si="13"/>
        <v>0</v>
      </c>
      <c r="G159" s="47"/>
      <c r="H159" s="48" t="e">
        <f t="shared" si="14"/>
        <v>#DIV/0!</v>
      </c>
      <c r="I159" s="55"/>
      <c r="J159" s="8"/>
    </row>
    <row r="160" spans="1:10" ht="21" x14ac:dyDescent="0.35">
      <c r="A160" s="44" t="s">
        <v>281</v>
      </c>
      <c r="B160" s="51" t="s">
        <v>258</v>
      </c>
      <c r="C160" s="51"/>
      <c r="D160" s="44" t="s">
        <v>236</v>
      </c>
      <c r="E160" s="53"/>
      <c r="F160" s="54">
        <f t="shared" si="13"/>
        <v>0</v>
      </c>
      <c r="G160" s="47"/>
      <c r="H160" s="48" t="e">
        <f t="shared" si="14"/>
        <v>#DIV/0!</v>
      </c>
      <c r="I160" s="55"/>
      <c r="J160" s="8"/>
    </row>
    <row r="161" spans="1:10" ht="21" x14ac:dyDescent="0.35">
      <c r="A161" s="44" t="s">
        <v>282</v>
      </c>
      <c r="B161" s="51" t="s">
        <v>259</v>
      </c>
      <c r="C161" s="51"/>
      <c r="D161" s="44" t="s">
        <v>236</v>
      </c>
      <c r="E161" s="53"/>
      <c r="F161" s="54">
        <f t="shared" si="13"/>
        <v>0</v>
      </c>
      <c r="G161" s="47"/>
      <c r="H161" s="48" t="e">
        <f t="shared" si="14"/>
        <v>#DIV/0!</v>
      </c>
      <c r="I161" s="55"/>
      <c r="J161" s="8"/>
    </row>
    <row r="162" spans="1:10" ht="21" x14ac:dyDescent="0.35">
      <c r="A162" s="44" t="s">
        <v>283</v>
      </c>
      <c r="B162" s="51" t="s">
        <v>260</v>
      </c>
      <c r="C162" s="51"/>
      <c r="D162" s="44" t="s">
        <v>236</v>
      </c>
      <c r="E162" s="53"/>
      <c r="F162" s="54">
        <f t="shared" si="13"/>
        <v>0</v>
      </c>
      <c r="G162" s="47"/>
      <c r="H162" s="48" t="e">
        <f t="shared" si="14"/>
        <v>#DIV/0!</v>
      </c>
      <c r="I162" s="55"/>
      <c r="J162" s="8"/>
    </row>
    <row r="163" spans="1:10" ht="21" x14ac:dyDescent="0.35">
      <c r="A163" s="44" t="s">
        <v>284</v>
      </c>
      <c r="B163" s="51" t="s">
        <v>261</v>
      </c>
      <c r="C163" s="51"/>
      <c r="D163" s="44" t="s">
        <v>236</v>
      </c>
      <c r="E163" s="53"/>
      <c r="F163" s="54">
        <f t="shared" si="13"/>
        <v>0</v>
      </c>
      <c r="G163" s="47"/>
      <c r="H163" s="48" t="e">
        <f t="shared" si="14"/>
        <v>#DIV/0!</v>
      </c>
      <c r="I163" s="55"/>
      <c r="J163" s="8"/>
    </row>
    <row r="164" spans="1:10" ht="21" x14ac:dyDescent="0.35">
      <c r="A164" s="44" t="s">
        <v>285</v>
      </c>
      <c r="B164" s="51" t="s">
        <v>262</v>
      </c>
      <c r="C164" s="51"/>
      <c r="D164" s="44" t="s">
        <v>236</v>
      </c>
      <c r="E164" s="53"/>
      <c r="F164" s="54">
        <f t="shared" si="13"/>
        <v>0</v>
      </c>
      <c r="G164" s="47"/>
      <c r="H164" s="48" t="e">
        <f t="shared" si="14"/>
        <v>#DIV/0!</v>
      </c>
      <c r="I164" s="55"/>
      <c r="J164" s="8"/>
    </row>
    <row r="165" spans="1:10" ht="21" x14ac:dyDescent="0.35">
      <c r="A165" s="44" t="s">
        <v>286</v>
      </c>
      <c r="B165" s="51" t="s">
        <v>263</v>
      </c>
      <c r="C165" s="51"/>
      <c r="D165" s="44" t="s">
        <v>236</v>
      </c>
      <c r="E165" s="53"/>
      <c r="F165" s="54">
        <f t="shared" si="13"/>
        <v>0</v>
      </c>
      <c r="G165" s="47"/>
      <c r="H165" s="48" t="e">
        <f t="shared" si="14"/>
        <v>#DIV/0!</v>
      </c>
      <c r="I165" s="55"/>
      <c r="J165" s="8"/>
    </row>
    <row r="166" spans="1:10" ht="21" x14ac:dyDescent="0.35">
      <c r="A166" s="44" t="s">
        <v>291</v>
      </c>
      <c r="B166" s="51" t="s">
        <v>264</v>
      </c>
      <c r="C166" s="51"/>
      <c r="D166" s="44" t="s">
        <v>236</v>
      </c>
      <c r="E166" s="53"/>
      <c r="F166" s="54">
        <f t="shared" si="13"/>
        <v>0</v>
      </c>
      <c r="G166" s="47"/>
      <c r="H166" s="48" t="e">
        <f t="shared" si="14"/>
        <v>#DIV/0!</v>
      </c>
      <c r="I166" s="55"/>
      <c r="J166" s="8"/>
    </row>
    <row r="167" spans="1:10" ht="21" x14ac:dyDescent="0.35">
      <c r="A167" s="44" t="s">
        <v>292</v>
      </c>
      <c r="B167" s="51" t="s">
        <v>265</v>
      </c>
      <c r="C167" s="51"/>
      <c r="D167" s="44" t="s">
        <v>236</v>
      </c>
      <c r="E167" s="53"/>
      <c r="F167" s="54">
        <f t="shared" si="13"/>
        <v>0</v>
      </c>
      <c r="G167" s="47"/>
      <c r="H167" s="48" t="e">
        <f t="shared" si="14"/>
        <v>#DIV/0!</v>
      </c>
      <c r="I167" s="55"/>
      <c r="J167" s="8"/>
    </row>
    <row r="168" spans="1:10" ht="21" x14ac:dyDescent="0.35">
      <c r="A168" s="44" t="s">
        <v>287</v>
      </c>
      <c r="B168" s="51" t="s">
        <v>266</v>
      </c>
      <c r="C168" s="51"/>
      <c r="D168" s="44" t="s">
        <v>236</v>
      </c>
      <c r="E168" s="53"/>
      <c r="F168" s="54">
        <f t="shared" si="13"/>
        <v>0</v>
      </c>
      <c r="G168" s="47"/>
      <c r="H168" s="48" t="e">
        <f t="shared" si="14"/>
        <v>#DIV/0!</v>
      </c>
      <c r="I168" s="55"/>
      <c r="J168" s="8"/>
    </row>
    <row r="169" spans="1:10" ht="21" x14ac:dyDescent="0.35">
      <c r="A169" s="44" t="s">
        <v>288</v>
      </c>
      <c r="B169" s="51" t="s">
        <v>267</v>
      </c>
      <c r="C169" s="51"/>
      <c r="D169" s="44" t="s">
        <v>236</v>
      </c>
      <c r="E169" s="53"/>
      <c r="F169" s="54">
        <f t="shared" si="13"/>
        <v>0</v>
      </c>
      <c r="G169" s="47"/>
      <c r="H169" s="48" t="e">
        <f t="shared" si="14"/>
        <v>#DIV/0!</v>
      </c>
      <c r="I169" s="55"/>
      <c r="J169" s="8"/>
    </row>
    <row r="170" spans="1:10" ht="21" x14ac:dyDescent="0.35">
      <c r="A170" s="44" t="s">
        <v>289</v>
      </c>
      <c r="B170" s="51" t="s">
        <v>268</v>
      </c>
      <c r="C170" s="51"/>
      <c r="D170" s="44" t="s">
        <v>236</v>
      </c>
      <c r="E170" s="53"/>
      <c r="F170" s="54">
        <f t="shared" si="13"/>
        <v>0</v>
      </c>
      <c r="G170" s="47"/>
      <c r="H170" s="48" t="e">
        <f t="shared" si="14"/>
        <v>#DIV/0!</v>
      </c>
      <c r="I170" s="55"/>
      <c r="J170" s="8"/>
    </row>
    <row r="171" spans="1:10" ht="21" x14ac:dyDescent="0.35">
      <c r="A171" s="44" t="s">
        <v>290</v>
      </c>
      <c r="B171" s="51" t="s">
        <v>269</v>
      </c>
      <c r="C171" s="51"/>
      <c r="D171" s="44" t="s">
        <v>236</v>
      </c>
      <c r="E171" s="53"/>
      <c r="F171" s="54">
        <f t="shared" si="13"/>
        <v>0</v>
      </c>
      <c r="G171" s="47"/>
      <c r="H171" s="48" t="e">
        <f t="shared" si="14"/>
        <v>#DIV/0!</v>
      </c>
      <c r="I171" s="55"/>
      <c r="J171" s="8"/>
    </row>
    <row r="172" spans="1:10" ht="21.75" thickBot="1" x14ac:dyDescent="0.4">
      <c r="A172" s="76"/>
      <c r="B172" s="70"/>
      <c r="C172" s="38"/>
      <c r="D172" s="71"/>
      <c r="E172" s="53"/>
      <c r="F172" s="57"/>
      <c r="G172" s="47"/>
      <c r="H172" s="58"/>
      <c r="I172" s="55"/>
      <c r="J172" s="8"/>
    </row>
    <row r="173" spans="1:10" ht="21" thickBot="1" x14ac:dyDescent="0.35">
      <c r="A173" s="88" t="s">
        <v>294</v>
      </c>
      <c r="B173" s="89" t="s">
        <v>295</v>
      </c>
      <c r="C173" s="31"/>
      <c r="D173" s="32"/>
      <c r="E173" s="33"/>
      <c r="F173" s="33"/>
      <c r="G173" s="87">
        <f>SUM(F175:F188)</f>
        <v>0</v>
      </c>
      <c r="H173" s="34"/>
      <c r="I173" s="35" t="e">
        <f>SUM(H175:H188)</f>
        <v>#DIV/0!</v>
      </c>
      <c r="J173" s="8"/>
    </row>
    <row r="174" spans="1:10" ht="21" x14ac:dyDescent="0.35">
      <c r="A174" s="75"/>
      <c r="B174" s="70"/>
      <c r="C174" s="51"/>
      <c r="D174" s="74"/>
      <c r="E174" s="53"/>
      <c r="F174" s="57"/>
      <c r="G174" s="47"/>
      <c r="H174" s="58"/>
      <c r="I174" s="55"/>
      <c r="J174" s="8"/>
    </row>
    <row r="175" spans="1:10" ht="21" x14ac:dyDescent="0.35">
      <c r="A175" s="44" t="s">
        <v>296</v>
      </c>
      <c r="B175" s="51" t="s">
        <v>310</v>
      </c>
      <c r="C175" s="51"/>
      <c r="D175" s="44" t="s">
        <v>236</v>
      </c>
      <c r="E175" s="53"/>
      <c r="F175" s="54">
        <f>+C175*E175</f>
        <v>0</v>
      </c>
      <c r="G175" s="47"/>
      <c r="H175" s="48" t="e">
        <f t="shared" ref="H175:H188" si="15">+F175/$G$372</f>
        <v>#DIV/0!</v>
      </c>
      <c r="I175" s="55"/>
      <c r="J175" s="8"/>
    </row>
    <row r="176" spans="1:10" ht="21" x14ac:dyDescent="0.35">
      <c r="A176" s="44" t="s">
        <v>297</v>
      </c>
      <c r="B176" s="51" t="s">
        <v>311</v>
      </c>
      <c r="C176" s="51"/>
      <c r="D176" s="44" t="s">
        <v>236</v>
      </c>
      <c r="E176" s="53"/>
      <c r="F176" s="54">
        <f t="shared" ref="F176:F188" si="16">+C176*E176</f>
        <v>0</v>
      </c>
      <c r="G176" s="47"/>
      <c r="H176" s="48" t="e">
        <f t="shared" si="15"/>
        <v>#DIV/0!</v>
      </c>
      <c r="I176" s="55"/>
      <c r="J176" s="8"/>
    </row>
    <row r="177" spans="1:10" ht="21" x14ac:dyDescent="0.35">
      <c r="A177" s="44" t="s">
        <v>298</v>
      </c>
      <c r="B177" s="51" t="s">
        <v>312</v>
      </c>
      <c r="C177" s="51"/>
      <c r="D177" s="44" t="s">
        <v>236</v>
      </c>
      <c r="E177" s="53"/>
      <c r="F177" s="54">
        <f t="shared" si="16"/>
        <v>0</v>
      </c>
      <c r="G177" s="47"/>
      <c r="H177" s="48" t="e">
        <f t="shared" si="15"/>
        <v>#DIV/0!</v>
      </c>
      <c r="I177" s="55"/>
      <c r="J177" s="8"/>
    </row>
    <row r="178" spans="1:10" ht="21" x14ac:dyDescent="0.35">
      <c r="A178" s="44" t="s">
        <v>299</v>
      </c>
      <c r="B178" s="51" t="s">
        <v>313</v>
      </c>
      <c r="C178" s="51"/>
      <c r="D178" s="44" t="s">
        <v>236</v>
      </c>
      <c r="E178" s="53"/>
      <c r="F178" s="54">
        <f t="shared" si="16"/>
        <v>0</v>
      </c>
      <c r="G178" s="47"/>
      <c r="H178" s="48" t="e">
        <f t="shared" si="15"/>
        <v>#DIV/0!</v>
      </c>
      <c r="I178" s="55"/>
      <c r="J178" s="8"/>
    </row>
    <row r="179" spans="1:10" ht="21" x14ac:dyDescent="0.35">
      <c r="A179" s="44" t="s">
        <v>300</v>
      </c>
      <c r="B179" s="51" t="s">
        <v>314</v>
      </c>
      <c r="C179" s="51"/>
      <c r="D179" s="44" t="s">
        <v>236</v>
      </c>
      <c r="E179" s="53"/>
      <c r="F179" s="54">
        <f t="shared" si="16"/>
        <v>0</v>
      </c>
      <c r="G179" s="47"/>
      <c r="H179" s="48" t="e">
        <f t="shared" si="15"/>
        <v>#DIV/0!</v>
      </c>
      <c r="I179" s="55"/>
      <c r="J179" s="8"/>
    </row>
    <row r="180" spans="1:10" ht="21" x14ac:dyDescent="0.35">
      <c r="A180" s="44" t="s">
        <v>301</v>
      </c>
      <c r="B180" s="51" t="s">
        <v>315</v>
      </c>
      <c r="C180" s="51"/>
      <c r="D180" s="44" t="s">
        <v>236</v>
      </c>
      <c r="E180" s="53"/>
      <c r="F180" s="54">
        <f t="shared" si="16"/>
        <v>0</v>
      </c>
      <c r="G180" s="47"/>
      <c r="H180" s="48" t="e">
        <f t="shared" si="15"/>
        <v>#DIV/0!</v>
      </c>
      <c r="I180" s="55"/>
      <c r="J180" s="8"/>
    </row>
    <row r="181" spans="1:10" ht="21" x14ac:dyDescent="0.35">
      <c r="A181" s="44" t="s">
        <v>302</v>
      </c>
      <c r="B181" s="51" t="s">
        <v>316</v>
      </c>
      <c r="C181" s="51"/>
      <c r="D181" s="44" t="s">
        <v>236</v>
      </c>
      <c r="E181" s="53"/>
      <c r="F181" s="54">
        <f t="shared" si="16"/>
        <v>0</v>
      </c>
      <c r="G181" s="47"/>
      <c r="H181" s="48" t="e">
        <f t="shared" si="15"/>
        <v>#DIV/0!</v>
      </c>
      <c r="I181" s="55"/>
      <c r="J181" s="8"/>
    </row>
    <row r="182" spans="1:10" ht="21" x14ac:dyDescent="0.35">
      <c r="A182" s="44" t="s">
        <v>303</v>
      </c>
      <c r="B182" s="51" t="s">
        <v>317</v>
      </c>
      <c r="C182" s="51"/>
      <c r="D182" s="44" t="s">
        <v>236</v>
      </c>
      <c r="E182" s="53"/>
      <c r="F182" s="54">
        <f t="shared" si="16"/>
        <v>0</v>
      </c>
      <c r="G182" s="47"/>
      <c r="H182" s="48" t="e">
        <f t="shared" si="15"/>
        <v>#DIV/0!</v>
      </c>
      <c r="I182" s="55"/>
      <c r="J182" s="8"/>
    </row>
    <row r="183" spans="1:10" ht="21" x14ac:dyDescent="0.35">
      <c r="A183" s="44" t="s">
        <v>304</v>
      </c>
      <c r="B183" s="51" t="s">
        <v>318</v>
      </c>
      <c r="C183" s="51"/>
      <c r="D183" s="44" t="s">
        <v>236</v>
      </c>
      <c r="E183" s="53"/>
      <c r="F183" s="54">
        <f t="shared" si="16"/>
        <v>0</v>
      </c>
      <c r="G183" s="47"/>
      <c r="H183" s="48" t="e">
        <f t="shared" si="15"/>
        <v>#DIV/0!</v>
      </c>
      <c r="I183" s="55"/>
      <c r="J183" s="8"/>
    </row>
    <row r="184" spans="1:10" ht="21" x14ac:dyDescent="0.35">
      <c r="A184" s="44" t="s">
        <v>305</v>
      </c>
      <c r="B184" s="51" t="s">
        <v>319</v>
      </c>
      <c r="C184" s="51"/>
      <c r="D184" s="44" t="s">
        <v>236</v>
      </c>
      <c r="E184" s="53"/>
      <c r="F184" s="54">
        <f t="shared" si="16"/>
        <v>0</v>
      </c>
      <c r="G184" s="47"/>
      <c r="H184" s="48" t="e">
        <f t="shared" si="15"/>
        <v>#DIV/0!</v>
      </c>
      <c r="I184" s="55"/>
      <c r="J184" s="8"/>
    </row>
    <row r="185" spans="1:10" ht="21" x14ac:dyDescent="0.35">
      <c r="A185" s="44" t="s">
        <v>306</v>
      </c>
      <c r="B185" s="51" t="s">
        <v>320</v>
      </c>
      <c r="C185" s="51"/>
      <c r="D185" s="44" t="s">
        <v>236</v>
      </c>
      <c r="E185" s="53"/>
      <c r="F185" s="54">
        <f t="shared" si="16"/>
        <v>0</v>
      </c>
      <c r="G185" s="47"/>
      <c r="H185" s="48" t="e">
        <f t="shared" si="15"/>
        <v>#DIV/0!</v>
      </c>
      <c r="I185" s="55"/>
      <c r="J185" s="8"/>
    </row>
    <row r="186" spans="1:10" ht="21" x14ac:dyDescent="0.35">
      <c r="A186" s="44" t="s">
        <v>307</v>
      </c>
      <c r="B186" s="51" t="s">
        <v>321</v>
      </c>
      <c r="C186" s="51"/>
      <c r="D186" s="44" t="s">
        <v>236</v>
      </c>
      <c r="E186" s="53"/>
      <c r="F186" s="54">
        <f t="shared" si="16"/>
        <v>0</v>
      </c>
      <c r="G186" s="47"/>
      <c r="H186" s="48" t="e">
        <f t="shared" si="15"/>
        <v>#DIV/0!</v>
      </c>
      <c r="I186" s="55"/>
      <c r="J186" s="8"/>
    </row>
    <row r="187" spans="1:10" ht="21" x14ac:dyDescent="0.35">
      <c r="A187" s="44" t="s">
        <v>308</v>
      </c>
      <c r="B187" s="51" t="s">
        <v>322</v>
      </c>
      <c r="C187" s="51"/>
      <c r="D187" s="44" t="s">
        <v>236</v>
      </c>
      <c r="E187" s="53"/>
      <c r="F187" s="54">
        <f t="shared" si="16"/>
        <v>0</v>
      </c>
      <c r="G187" s="47"/>
      <c r="H187" s="48" t="e">
        <f t="shared" si="15"/>
        <v>#DIV/0!</v>
      </c>
      <c r="I187" s="55"/>
      <c r="J187" s="8"/>
    </row>
    <row r="188" spans="1:10" ht="21" x14ac:dyDescent="0.35">
      <c r="A188" s="44" t="s">
        <v>309</v>
      </c>
      <c r="B188" s="51" t="s">
        <v>323</v>
      </c>
      <c r="C188" s="51"/>
      <c r="D188" s="44" t="s">
        <v>236</v>
      </c>
      <c r="E188" s="53"/>
      <c r="F188" s="54">
        <f t="shared" si="16"/>
        <v>0</v>
      </c>
      <c r="G188" s="47"/>
      <c r="H188" s="48" t="e">
        <f t="shared" si="15"/>
        <v>#DIV/0!</v>
      </c>
      <c r="I188" s="55"/>
      <c r="J188" s="8"/>
    </row>
    <row r="189" spans="1:10" ht="21.75" thickBot="1" x14ac:dyDescent="0.4">
      <c r="A189" s="76"/>
      <c r="B189" s="70"/>
      <c r="C189" s="38"/>
      <c r="D189" s="71"/>
      <c r="E189" s="53"/>
      <c r="F189" s="57"/>
      <c r="G189" s="47"/>
      <c r="H189" s="58"/>
      <c r="I189" s="55"/>
      <c r="J189" s="8"/>
    </row>
    <row r="190" spans="1:10" ht="21" thickBot="1" x14ac:dyDescent="0.35">
      <c r="A190" s="88" t="s">
        <v>324</v>
      </c>
      <c r="B190" s="89" t="s">
        <v>590</v>
      </c>
      <c r="C190" s="31"/>
      <c r="D190" s="32"/>
      <c r="E190" s="33"/>
      <c r="F190" s="33"/>
      <c r="G190" s="87">
        <f>SUM(F192:F208)</f>
        <v>0</v>
      </c>
      <c r="H190" s="34"/>
      <c r="I190" s="35" t="e">
        <f>SUM(H192:H208)</f>
        <v>#DIV/0!</v>
      </c>
      <c r="J190" s="8"/>
    </row>
    <row r="191" spans="1:10" ht="21" x14ac:dyDescent="0.35">
      <c r="A191" s="75"/>
      <c r="B191" s="70"/>
      <c r="C191" s="51"/>
      <c r="D191" s="74"/>
      <c r="E191" s="53"/>
      <c r="F191" s="57"/>
      <c r="G191" s="47"/>
      <c r="H191" s="58"/>
      <c r="I191" s="55"/>
      <c r="J191" s="8"/>
    </row>
    <row r="192" spans="1:10" ht="21" x14ac:dyDescent="0.35">
      <c r="A192" s="44" t="s">
        <v>342</v>
      </c>
      <c r="B192" s="51" t="s">
        <v>325</v>
      </c>
      <c r="C192" s="51"/>
      <c r="D192" s="44" t="s">
        <v>236</v>
      </c>
      <c r="E192" s="53"/>
      <c r="F192" s="54">
        <f>+C192*E192</f>
        <v>0</v>
      </c>
      <c r="G192" s="47"/>
      <c r="H192" s="48" t="e">
        <f t="shared" ref="H192:H208" si="17">+F192/$G$372</f>
        <v>#DIV/0!</v>
      </c>
      <c r="I192" s="55"/>
      <c r="J192" s="8"/>
    </row>
    <row r="193" spans="1:10" ht="21" x14ac:dyDescent="0.35">
      <c r="A193" s="44" t="s">
        <v>343</v>
      </c>
      <c r="B193" s="51" t="s">
        <v>326</v>
      </c>
      <c r="C193" s="51"/>
      <c r="D193" s="44" t="s">
        <v>236</v>
      </c>
      <c r="E193" s="53"/>
      <c r="F193" s="54">
        <f t="shared" ref="F193:F194" si="18">+C193*E193</f>
        <v>0</v>
      </c>
      <c r="G193" s="47"/>
      <c r="H193" s="48" t="e">
        <f t="shared" si="17"/>
        <v>#DIV/0!</v>
      </c>
      <c r="I193" s="55"/>
      <c r="J193" s="8"/>
    </row>
    <row r="194" spans="1:10" ht="21" x14ac:dyDescent="0.35">
      <c r="A194" s="44" t="s">
        <v>344</v>
      </c>
      <c r="B194" s="51" t="s">
        <v>327</v>
      </c>
      <c r="C194" s="51"/>
      <c r="D194" s="44" t="s">
        <v>236</v>
      </c>
      <c r="E194" s="53"/>
      <c r="F194" s="54">
        <f t="shared" si="18"/>
        <v>0</v>
      </c>
      <c r="G194" s="47"/>
      <c r="H194" s="48" t="e">
        <f t="shared" si="17"/>
        <v>#DIV/0!</v>
      </c>
      <c r="I194" s="55"/>
      <c r="J194" s="8"/>
    </row>
    <row r="195" spans="1:10" ht="21" x14ac:dyDescent="0.35">
      <c r="A195" s="44" t="s">
        <v>345</v>
      </c>
      <c r="B195" s="51" t="s">
        <v>328</v>
      </c>
      <c r="C195" s="51"/>
      <c r="D195" s="44" t="s">
        <v>236</v>
      </c>
      <c r="E195" s="53"/>
      <c r="F195" s="54">
        <f>+C195*E195</f>
        <v>0</v>
      </c>
      <c r="G195" s="47"/>
      <c r="H195" s="48" t="e">
        <f t="shared" si="17"/>
        <v>#DIV/0!</v>
      </c>
      <c r="I195" s="55"/>
      <c r="J195" s="8"/>
    </row>
    <row r="196" spans="1:10" ht="21" x14ac:dyDescent="0.35">
      <c r="A196" s="44" t="s">
        <v>346</v>
      </c>
      <c r="B196" s="51" t="s">
        <v>329</v>
      </c>
      <c r="C196" s="51"/>
      <c r="D196" s="44" t="s">
        <v>236</v>
      </c>
      <c r="E196" s="53"/>
      <c r="F196" s="54">
        <f t="shared" ref="F196:F208" si="19">+C196*E196</f>
        <v>0</v>
      </c>
      <c r="G196" s="47"/>
      <c r="H196" s="48" t="e">
        <f t="shared" si="17"/>
        <v>#DIV/0!</v>
      </c>
      <c r="I196" s="55"/>
      <c r="J196" s="8"/>
    </row>
    <row r="197" spans="1:10" ht="21" x14ac:dyDescent="0.35">
      <c r="A197" s="44" t="s">
        <v>347</v>
      </c>
      <c r="B197" s="51" t="s">
        <v>330</v>
      </c>
      <c r="C197" s="51"/>
      <c r="D197" s="44" t="s">
        <v>236</v>
      </c>
      <c r="E197" s="53"/>
      <c r="F197" s="54">
        <f t="shared" si="19"/>
        <v>0</v>
      </c>
      <c r="G197" s="47"/>
      <c r="H197" s="48" t="e">
        <f t="shared" si="17"/>
        <v>#DIV/0!</v>
      </c>
      <c r="I197" s="55"/>
      <c r="J197" s="8"/>
    </row>
    <row r="198" spans="1:10" ht="21" x14ac:dyDescent="0.35">
      <c r="A198" s="44" t="s">
        <v>348</v>
      </c>
      <c r="B198" s="51" t="s">
        <v>331</v>
      </c>
      <c r="C198" s="51"/>
      <c r="D198" s="44" t="s">
        <v>236</v>
      </c>
      <c r="E198" s="53"/>
      <c r="F198" s="54">
        <f t="shared" si="19"/>
        <v>0</v>
      </c>
      <c r="G198" s="47"/>
      <c r="H198" s="48" t="e">
        <f t="shared" si="17"/>
        <v>#DIV/0!</v>
      </c>
      <c r="I198" s="55"/>
      <c r="J198" s="8"/>
    </row>
    <row r="199" spans="1:10" ht="21" x14ac:dyDescent="0.35">
      <c r="A199" s="44" t="s">
        <v>349</v>
      </c>
      <c r="B199" s="51" t="s">
        <v>332</v>
      </c>
      <c r="C199" s="51"/>
      <c r="D199" s="44" t="s">
        <v>236</v>
      </c>
      <c r="E199" s="53"/>
      <c r="F199" s="54">
        <f t="shared" si="19"/>
        <v>0</v>
      </c>
      <c r="G199" s="47"/>
      <c r="H199" s="48" t="e">
        <f t="shared" si="17"/>
        <v>#DIV/0!</v>
      </c>
      <c r="I199" s="55"/>
      <c r="J199" s="8"/>
    </row>
    <row r="200" spans="1:10" ht="21" x14ac:dyDescent="0.35">
      <c r="A200" s="44" t="s">
        <v>350</v>
      </c>
      <c r="B200" s="51" t="s">
        <v>333</v>
      </c>
      <c r="C200" s="51"/>
      <c r="D200" s="44" t="s">
        <v>236</v>
      </c>
      <c r="E200" s="53"/>
      <c r="F200" s="54">
        <f t="shared" si="19"/>
        <v>0</v>
      </c>
      <c r="G200" s="47"/>
      <c r="H200" s="48" t="e">
        <f t="shared" si="17"/>
        <v>#DIV/0!</v>
      </c>
      <c r="I200" s="55"/>
      <c r="J200" s="8"/>
    </row>
    <row r="201" spans="1:10" ht="21" x14ac:dyDescent="0.35">
      <c r="A201" s="44" t="s">
        <v>22</v>
      </c>
      <c r="B201" s="51" t="s">
        <v>334</v>
      </c>
      <c r="C201" s="51"/>
      <c r="D201" s="44" t="s">
        <v>236</v>
      </c>
      <c r="E201" s="53"/>
      <c r="F201" s="54">
        <f t="shared" si="19"/>
        <v>0</v>
      </c>
      <c r="G201" s="47"/>
      <c r="H201" s="48" t="e">
        <f t="shared" si="17"/>
        <v>#DIV/0!</v>
      </c>
      <c r="I201" s="55"/>
      <c r="J201" s="8"/>
    </row>
    <row r="202" spans="1:10" ht="21" x14ac:dyDescent="0.35">
      <c r="A202" s="44" t="s">
        <v>23</v>
      </c>
      <c r="B202" s="51" t="s">
        <v>335</v>
      </c>
      <c r="C202" s="51"/>
      <c r="D202" s="44" t="s">
        <v>236</v>
      </c>
      <c r="E202" s="53"/>
      <c r="F202" s="54">
        <f t="shared" si="19"/>
        <v>0</v>
      </c>
      <c r="G202" s="47"/>
      <c r="H202" s="48" t="e">
        <f t="shared" si="17"/>
        <v>#DIV/0!</v>
      </c>
      <c r="I202" s="55"/>
      <c r="J202" s="8"/>
    </row>
    <row r="203" spans="1:10" ht="21" x14ac:dyDescent="0.35">
      <c r="A203" s="44" t="s">
        <v>24</v>
      </c>
      <c r="B203" s="51" t="s">
        <v>336</v>
      </c>
      <c r="C203" s="51"/>
      <c r="D203" s="44" t="s">
        <v>236</v>
      </c>
      <c r="E203" s="53"/>
      <c r="F203" s="54">
        <f t="shared" si="19"/>
        <v>0</v>
      </c>
      <c r="G203" s="47"/>
      <c r="H203" s="48" t="e">
        <f t="shared" si="17"/>
        <v>#DIV/0!</v>
      </c>
      <c r="I203" s="55"/>
      <c r="J203" s="8"/>
    </row>
    <row r="204" spans="1:10" ht="21" x14ac:dyDescent="0.35">
      <c r="A204" s="44" t="s">
        <v>351</v>
      </c>
      <c r="B204" s="51" t="s">
        <v>337</v>
      </c>
      <c r="C204" s="51"/>
      <c r="D204" s="44" t="s">
        <v>236</v>
      </c>
      <c r="E204" s="53"/>
      <c r="F204" s="54">
        <f t="shared" si="19"/>
        <v>0</v>
      </c>
      <c r="G204" s="47"/>
      <c r="H204" s="48" t="e">
        <f t="shared" si="17"/>
        <v>#DIV/0!</v>
      </c>
      <c r="I204" s="55"/>
      <c r="J204" s="8"/>
    </row>
    <row r="205" spans="1:10" ht="21" x14ac:dyDescent="0.35">
      <c r="A205" s="44" t="s">
        <v>352</v>
      </c>
      <c r="B205" s="51" t="s">
        <v>338</v>
      </c>
      <c r="C205" s="51"/>
      <c r="D205" s="44" t="s">
        <v>236</v>
      </c>
      <c r="E205" s="53"/>
      <c r="F205" s="54">
        <f t="shared" si="19"/>
        <v>0</v>
      </c>
      <c r="G205" s="47"/>
      <c r="H205" s="48" t="e">
        <f t="shared" si="17"/>
        <v>#DIV/0!</v>
      </c>
      <c r="I205" s="55"/>
      <c r="J205" s="8"/>
    </row>
    <row r="206" spans="1:10" ht="21" x14ac:dyDescent="0.35">
      <c r="A206" s="44" t="s">
        <v>353</v>
      </c>
      <c r="B206" s="51" t="s">
        <v>339</v>
      </c>
      <c r="C206" s="51"/>
      <c r="D206" s="44" t="s">
        <v>49</v>
      </c>
      <c r="E206" s="53"/>
      <c r="F206" s="54">
        <f t="shared" si="19"/>
        <v>0</v>
      </c>
      <c r="G206" s="47"/>
      <c r="H206" s="48" t="e">
        <f t="shared" si="17"/>
        <v>#DIV/0!</v>
      </c>
      <c r="I206" s="55"/>
      <c r="J206" s="8"/>
    </row>
    <row r="207" spans="1:10" ht="21" x14ac:dyDescent="0.35">
      <c r="A207" s="44" t="s">
        <v>354</v>
      </c>
      <c r="B207" s="51" t="s">
        <v>340</v>
      </c>
      <c r="C207" s="51"/>
      <c r="D207" s="44" t="s">
        <v>49</v>
      </c>
      <c r="E207" s="53"/>
      <c r="F207" s="54">
        <f t="shared" si="19"/>
        <v>0</v>
      </c>
      <c r="G207" s="47"/>
      <c r="H207" s="48" t="e">
        <f t="shared" si="17"/>
        <v>#DIV/0!</v>
      </c>
      <c r="I207" s="55"/>
      <c r="J207" s="8"/>
    </row>
    <row r="208" spans="1:10" ht="21" x14ac:dyDescent="0.35">
      <c r="A208" s="44" t="s">
        <v>355</v>
      </c>
      <c r="B208" s="51" t="s">
        <v>341</v>
      </c>
      <c r="C208" s="51"/>
      <c r="D208" s="44" t="s">
        <v>49</v>
      </c>
      <c r="E208" s="53"/>
      <c r="F208" s="54">
        <f t="shared" si="19"/>
        <v>0</v>
      </c>
      <c r="G208" s="47"/>
      <c r="H208" s="48" t="e">
        <f t="shared" si="17"/>
        <v>#DIV/0!</v>
      </c>
      <c r="I208" s="55"/>
      <c r="J208" s="8"/>
    </row>
    <row r="209" spans="1:10" ht="21.75" thickBot="1" x14ac:dyDescent="0.4">
      <c r="A209" s="76"/>
      <c r="B209" s="70"/>
      <c r="C209" s="38"/>
      <c r="D209" s="71"/>
      <c r="E209" s="53"/>
      <c r="F209" s="57"/>
      <c r="G209" s="47"/>
      <c r="H209" s="58"/>
      <c r="I209" s="55"/>
      <c r="J209" s="8"/>
    </row>
    <row r="210" spans="1:10" ht="21" thickBot="1" x14ac:dyDescent="0.35">
      <c r="A210" s="88" t="s">
        <v>356</v>
      </c>
      <c r="B210" s="89" t="s">
        <v>591</v>
      </c>
      <c r="C210" s="31"/>
      <c r="D210" s="32"/>
      <c r="E210" s="33"/>
      <c r="F210" s="33"/>
      <c r="G210" s="87">
        <f>SUM(F212:F232)</f>
        <v>0</v>
      </c>
      <c r="H210" s="34"/>
      <c r="I210" s="35" t="e">
        <f>SUM(H212:H232)</f>
        <v>#DIV/0!</v>
      </c>
      <c r="J210" s="8"/>
    </row>
    <row r="211" spans="1:10" ht="21" x14ac:dyDescent="0.35">
      <c r="A211" s="75"/>
      <c r="B211" s="70"/>
      <c r="C211" s="51"/>
      <c r="D211" s="74"/>
      <c r="E211" s="53"/>
      <c r="F211" s="57"/>
      <c r="G211" s="47"/>
      <c r="H211" s="58"/>
      <c r="I211" s="55"/>
      <c r="J211" s="8"/>
    </row>
    <row r="212" spans="1:10" ht="21" x14ac:dyDescent="0.35">
      <c r="A212" s="44" t="s">
        <v>378</v>
      </c>
      <c r="B212" s="51" t="s">
        <v>357</v>
      </c>
      <c r="C212" s="51"/>
      <c r="D212" s="44" t="s">
        <v>236</v>
      </c>
      <c r="E212" s="53"/>
      <c r="F212" s="54">
        <f>+C212*E212</f>
        <v>0</v>
      </c>
      <c r="G212" s="47"/>
      <c r="H212" s="48" t="e">
        <f t="shared" ref="H212:H230" si="20">+F212/$G$372</f>
        <v>#DIV/0!</v>
      </c>
      <c r="I212" s="55"/>
      <c r="J212" s="8"/>
    </row>
    <row r="213" spans="1:10" ht="21" x14ac:dyDescent="0.35">
      <c r="A213" s="44" t="s">
        <v>379</v>
      </c>
      <c r="B213" s="51" t="s">
        <v>358</v>
      </c>
      <c r="C213" s="51"/>
      <c r="D213" s="44" t="s">
        <v>236</v>
      </c>
      <c r="E213" s="53"/>
      <c r="F213" s="54">
        <f t="shared" ref="F213:F214" si="21">+C213*E213</f>
        <v>0</v>
      </c>
      <c r="G213" s="47"/>
      <c r="H213" s="48" t="e">
        <f t="shared" si="20"/>
        <v>#DIV/0!</v>
      </c>
      <c r="I213" s="55"/>
      <c r="J213" s="8"/>
    </row>
    <row r="214" spans="1:10" ht="21" x14ac:dyDescent="0.35">
      <c r="A214" s="44" t="s">
        <v>380</v>
      </c>
      <c r="B214" s="51" t="s">
        <v>359</v>
      </c>
      <c r="C214" s="51"/>
      <c r="D214" s="44" t="s">
        <v>236</v>
      </c>
      <c r="E214" s="53"/>
      <c r="F214" s="54">
        <f t="shared" si="21"/>
        <v>0</v>
      </c>
      <c r="G214" s="47"/>
      <c r="H214" s="48" t="e">
        <f t="shared" si="20"/>
        <v>#DIV/0!</v>
      </c>
      <c r="I214" s="55"/>
      <c r="J214" s="8"/>
    </row>
    <row r="215" spans="1:10" ht="21" x14ac:dyDescent="0.35">
      <c r="A215" s="44" t="s">
        <v>381</v>
      </c>
      <c r="B215" s="51" t="s">
        <v>360</v>
      </c>
      <c r="C215" s="51"/>
      <c r="D215" s="44" t="s">
        <v>236</v>
      </c>
      <c r="E215" s="53"/>
      <c r="F215" s="54">
        <f>+C215*E215</f>
        <v>0</v>
      </c>
      <c r="G215" s="47"/>
      <c r="H215" s="48" t="e">
        <f t="shared" si="20"/>
        <v>#DIV/0!</v>
      </c>
      <c r="I215" s="55"/>
      <c r="J215" s="8"/>
    </row>
    <row r="216" spans="1:10" ht="21" x14ac:dyDescent="0.35">
      <c r="A216" s="44" t="s">
        <v>382</v>
      </c>
      <c r="B216" s="51" t="s">
        <v>361</v>
      </c>
      <c r="C216" s="51"/>
      <c r="D216" s="44" t="s">
        <v>236</v>
      </c>
      <c r="E216" s="53"/>
      <c r="F216" s="54">
        <f t="shared" ref="F216:F227" si="22">+C216*E216</f>
        <v>0</v>
      </c>
      <c r="G216" s="47"/>
      <c r="H216" s="48" t="e">
        <f t="shared" si="20"/>
        <v>#DIV/0!</v>
      </c>
      <c r="I216" s="55"/>
      <c r="J216" s="8"/>
    </row>
    <row r="217" spans="1:10" ht="21" x14ac:dyDescent="0.35">
      <c r="A217" s="44" t="s">
        <v>383</v>
      </c>
      <c r="B217" s="51" t="s">
        <v>362</v>
      </c>
      <c r="C217" s="51"/>
      <c r="D217" s="44" t="s">
        <v>236</v>
      </c>
      <c r="E217" s="53"/>
      <c r="F217" s="54">
        <f t="shared" si="22"/>
        <v>0</v>
      </c>
      <c r="G217" s="47"/>
      <c r="H217" s="48" t="e">
        <f t="shared" si="20"/>
        <v>#DIV/0!</v>
      </c>
      <c r="I217" s="55"/>
      <c r="J217" s="8"/>
    </row>
    <row r="218" spans="1:10" ht="21" x14ac:dyDescent="0.35">
      <c r="A218" s="44" t="s">
        <v>384</v>
      </c>
      <c r="B218" s="51" t="s">
        <v>363</v>
      </c>
      <c r="C218" s="51"/>
      <c r="D218" s="44" t="s">
        <v>236</v>
      </c>
      <c r="E218" s="53"/>
      <c r="F218" s="54">
        <f t="shared" si="22"/>
        <v>0</v>
      </c>
      <c r="G218" s="47"/>
      <c r="H218" s="48" t="e">
        <f t="shared" si="20"/>
        <v>#DIV/0!</v>
      </c>
      <c r="I218" s="55"/>
      <c r="J218" s="8"/>
    </row>
    <row r="219" spans="1:10" ht="21" x14ac:dyDescent="0.35">
      <c r="A219" s="44" t="s">
        <v>385</v>
      </c>
      <c r="B219" s="51" t="s">
        <v>364</v>
      </c>
      <c r="C219" s="51"/>
      <c r="D219" s="44" t="s">
        <v>236</v>
      </c>
      <c r="E219" s="53"/>
      <c r="F219" s="54">
        <f t="shared" si="22"/>
        <v>0</v>
      </c>
      <c r="G219" s="47"/>
      <c r="H219" s="48" t="e">
        <f t="shared" si="20"/>
        <v>#DIV/0!</v>
      </c>
      <c r="I219" s="55"/>
      <c r="J219" s="8"/>
    </row>
    <row r="220" spans="1:10" ht="21" x14ac:dyDescent="0.35">
      <c r="A220" s="44" t="s">
        <v>386</v>
      </c>
      <c r="B220" s="51" t="s">
        <v>365</v>
      </c>
      <c r="C220" s="51"/>
      <c r="D220" s="44" t="s">
        <v>236</v>
      </c>
      <c r="E220" s="53"/>
      <c r="F220" s="54">
        <f t="shared" si="22"/>
        <v>0</v>
      </c>
      <c r="G220" s="47"/>
      <c r="H220" s="48" t="e">
        <f t="shared" si="20"/>
        <v>#DIV/0!</v>
      </c>
      <c r="I220" s="55"/>
      <c r="J220" s="8"/>
    </row>
    <row r="221" spans="1:10" ht="21" x14ac:dyDescent="0.35">
      <c r="A221" s="44" t="s">
        <v>25</v>
      </c>
      <c r="B221" s="51" t="s">
        <v>366</v>
      </c>
      <c r="C221" s="51"/>
      <c r="D221" s="44" t="s">
        <v>49</v>
      </c>
      <c r="E221" s="53"/>
      <c r="F221" s="54">
        <f t="shared" si="22"/>
        <v>0</v>
      </c>
      <c r="G221" s="47"/>
      <c r="H221" s="48" t="e">
        <f t="shared" si="20"/>
        <v>#DIV/0!</v>
      </c>
      <c r="I221" s="55"/>
      <c r="J221" s="8"/>
    </row>
    <row r="222" spans="1:10" ht="21" x14ac:dyDescent="0.35">
      <c r="A222" s="44" t="s">
        <v>26</v>
      </c>
      <c r="B222" s="51" t="s">
        <v>367</v>
      </c>
      <c r="C222" s="51"/>
      <c r="D222" s="44" t="s">
        <v>236</v>
      </c>
      <c r="E222" s="53"/>
      <c r="F222" s="54">
        <f t="shared" si="22"/>
        <v>0</v>
      </c>
      <c r="G222" s="47"/>
      <c r="H222" s="48" t="e">
        <f t="shared" si="20"/>
        <v>#DIV/0!</v>
      </c>
      <c r="I222" s="55"/>
      <c r="J222" s="8"/>
    </row>
    <row r="223" spans="1:10" ht="21" x14ac:dyDescent="0.35">
      <c r="A223" s="44" t="s">
        <v>27</v>
      </c>
      <c r="B223" s="51" t="s">
        <v>368</v>
      </c>
      <c r="C223" s="51"/>
      <c r="D223" s="44" t="s">
        <v>236</v>
      </c>
      <c r="E223" s="53"/>
      <c r="F223" s="54">
        <f t="shared" si="22"/>
        <v>0</v>
      </c>
      <c r="G223" s="47"/>
      <c r="H223" s="48" t="e">
        <f t="shared" si="20"/>
        <v>#DIV/0!</v>
      </c>
      <c r="I223" s="55"/>
      <c r="J223" s="8"/>
    </row>
    <row r="224" spans="1:10" ht="21" x14ac:dyDescent="0.35">
      <c r="A224" s="44" t="s">
        <v>28</v>
      </c>
      <c r="B224" s="51" t="s">
        <v>369</v>
      </c>
      <c r="C224" s="51"/>
      <c r="D224" s="44" t="s">
        <v>236</v>
      </c>
      <c r="E224" s="53"/>
      <c r="F224" s="54">
        <f t="shared" si="22"/>
        <v>0</v>
      </c>
      <c r="G224" s="47"/>
      <c r="H224" s="48" t="e">
        <f t="shared" si="20"/>
        <v>#DIV/0!</v>
      </c>
      <c r="I224" s="55"/>
      <c r="J224" s="8"/>
    </row>
    <row r="225" spans="1:10" ht="21" x14ac:dyDescent="0.35">
      <c r="A225" s="44" t="s">
        <v>29</v>
      </c>
      <c r="B225" s="51" t="s">
        <v>370</v>
      </c>
      <c r="C225" s="51"/>
      <c r="D225" s="44" t="s">
        <v>236</v>
      </c>
      <c r="E225" s="53"/>
      <c r="F225" s="54">
        <f t="shared" si="22"/>
        <v>0</v>
      </c>
      <c r="G225" s="47"/>
      <c r="H225" s="48" t="e">
        <f t="shared" si="20"/>
        <v>#DIV/0!</v>
      </c>
      <c r="I225" s="55"/>
      <c r="J225" s="8"/>
    </row>
    <row r="226" spans="1:10" ht="21" x14ac:dyDescent="0.35">
      <c r="A226" s="44" t="s">
        <v>30</v>
      </c>
      <c r="B226" s="51" t="s">
        <v>371</v>
      </c>
      <c r="C226" s="51"/>
      <c r="D226" s="44" t="s">
        <v>236</v>
      </c>
      <c r="E226" s="53"/>
      <c r="F226" s="54">
        <f t="shared" si="22"/>
        <v>0</v>
      </c>
      <c r="G226" s="47"/>
      <c r="H226" s="48" t="e">
        <f t="shared" si="20"/>
        <v>#DIV/0!</v>
      </c>
      <c r="I226" s="55"/>
      <c r="J226" s="8"/>
    </row>
    <row r="227" spans="1:10" ht="21" x14ac:dyDescent="0.35">
      <c r="A227" s="44" t="s">
        <v>31</v>
      </c>
      <c r="B227" s="51" t="s">
        <v>372</v>
      </c>
      <c r="C227" s="51"/>
      <c r="D227" s="44" t="s">
        <v>236</v>
      </c>
      <c r="E227" s="53"/>
      <c r="F227" s="54">
        <f t="shared" si="22"/>
        <v>0</v>
      </c>
      <c r="G227" s="47"/>
      <c r="H227" s="48" t="e">
        <f t="shared" si="20"/>
        <v>#DIV/0!</v>
      </c>
      <c r="I227" s="55"/>
      <c r="J227" s="8"/>
    </row>
    <row r="228" spans="1:10" ht="21" x14ac:dyDescent="0.35">
      <c r="A228" s="44" t="s">
        <v>32</v>
      </c>
      <c r="B228" s="51" t="s">
        <v>373</v>
      </c>
      <c r="C228" s="51"/>
      <c r="D228" s="44" t="s">
        <v>236</v>
      </c>
      <c r="E228" s="53"/>
      <c r="F228" s="54">
        <f>+C228*E228</f>
        <v>0</v>
      </c>
      <c r="G228" s="47"/>
      <c r="H228" s="48" t="e">
        <f t="shared" si="20"/>
        <v>#DIV/0!</v>
      </c>
      <c r="I228" s="55"/>
      <c r="J228" s="8"/>
    </row>
    <row r="229" spans="1:10" ht="21" x14ac:dyDescent="0.35">
      <c r="A229" s="44" t="s">
        <v>33</v>
      </c>
      <c r="B229" s="51" t="s">
        <v>374</v>
      </c>
      <c r="C229" s="51"/>
      <c r="D229" s="44" t="s">
        <v>236</v>
      </c>
      <c r="E229" s="53"/>
      <c r="F229" s="54">
        <f t="shared" ref="F229:F230" si="23">+C229*E229</f>
        <v>0</v>
      </c>
      <c r="G229" s="47"/>
      <c r="H229" s="48" t="e">
        <f t="shared" si="20"/>
        <v>#DIV/0!</v>
      </c>
      <c r="I229" s="55"/>
      <c r="J229" s="8"/>
    </row>
    <row r="230" spans="1:10" ht="21" x14ac:dyDescent="0.35">
      <c r="A230" s="44" t="s">
        <v>34</v>
      </c>
      <c r="B230" s="51" t="s">
        <v>375</v>
      </c>
      <c r="C230" s="51"/>
      <c r="D230" s="44" t="s">
        <v>236</v>
      </c>
      <c r="E230" s="53"/>
      <c r="F230" s="54">
        <f t="shared" si="23"/>
        <v>0</v>
      </c>
      <c r="G230" s="47"/>
      <c r="H230" s="48" t="e">
        <f t="shared" si="20"/>
        <v>#DIV/0!</v>
      </c>
      <c r="I230" s="55"/>
      <c r="J230" s="8"/>
    </row>
    <row r="231" spans="1:10" ht="21" x14ac:dyDescent="0.35">
      <c r="A231" s="110"/>
      <c r="B231" s="101" t="s">
        <v>376</v>
      </c>
      <c r="C231" s="94"/>
      <c r="D231" s="110"/>
      <c r="E231" s="96"/>
      <c r="F231" s="97"/>
      <c r="G231" s="98"/>
      <c r="H231" s="99"/>
      <c r="I231" s="100"/>
      <c r="J231" s="8"/>
    </row>
    <row r="232" spans="1:10" ht="21" x14ac:dyDescent="0.35">
      <c r="A232" s="44" t="s">
        <v>35</v>
      </c>
      <c r="B232" s="51" t="s">
        <v>377</v>
      </c>
      <c r="C232" s="51"/>
      <c r="D232" s="44" t="s">
        <v>387</v>
      </c>
      <c r="E232" s="53"/>
      <c r="F232" s="54">
        <f t="shared" ref="F232" si="24">+C232*E232</f>
        <v>0</v>
      </c>
      <c r="G232" s="47"/>
      <c r="H232" s="48" t="e">
        <f>+F232/$G$372</f>
        <v>#DIV/0!</v>
      </c>
      <c r="I232" s="55"/>
      <c r="J232" s="8"/>
    </row>
    <row r="233" spans="1:10" ht="21.75" thickBot="1" x14ac:dyDescent="0.4">
      <c r="A233" s="44"/>
      <c r="B233" s="51"/>
      <c r="C233" s="51"/>
      <c r="D233" s="44"/>
      <c r="E233" s="53"/>
      <c r="F233" s="118"/>
      <c r="G233" s="119"/>
      <c r="H233" s="120"/>
      <c r="I233" s="55"/>
      <c r="J233" s="8"/>
    </row>
    <row r="234" spans="1:10" ht="21" thickBot="1" x14ac:dyDescent="0.35">
      <c r="A234" s="88" t="s">
        <v>388</v>
      </c>
      <c r="B234" s="89" t="s">
        <v>389</v>
      </c>
      <c r="C234" s="31"/>
      <c r="D234" s="32"/>
      <c r="E234" s="33"/>
      <c r="F234" s="33"/>
      <c r="G234" s="87">
        <f>SUM(F236:F244)</f>
        <v>0</v>
      </c>
      <c r="H234" s="34"/>
      <c r="I234" s="35" t="e">
        <f>SUM(H236:H244)</f>
        <v>#DIV/0!</v>
      </c>
      <c r="J234" s="8"/>
    </row>
    <row r="235" spans="1:10" ht="21" x14ac:dyDescent="0.35">
      <c r="A235" s="75"/>
      <c r="B235" s="70"/>
      <c r="C235" s="51"/>
      <c r="D235" s="74"/>
      <c r="E235" s="53"/>
      <c r="F235" s="57"/>
      <c r="G235" s="47"/>
      <c r="H235" s="58"/>
      <c r="I235" s="55"/>
      <c r="J235" s="8"/>
    </row>
    <row r="236" spans="1:10" ht="21" x14ac:dyDescent="0.35">
      <c r="A236" s="110"/>
      <c r="B236" s="101" t="s">
        <v>390</v>
      </c>
      <c r="C236" s="94"/>
      <c r="D236" s="110"/>
      <c r="E236" s="96"/>
      <c r="F236" s="97"/>
      <c r="G236" s="98"/>
      <c r="H236" s="99"/>
      <c r="I236" s="100"/>
      <c r="J236" s="8"/>
    </row>
    <row r="237" spans="1:10" ht="21" x14ac:dyDescent="0.35">
      <c r="A237" s="44" t="s">
        <v>399</v>
      </c>
      <c r="B237" s="51" t="s">
        <v>391</v>
      </c>
      <c r="C237" s="51"/>
      <c r="D237" s="44" t="s">
        <v>236</v>
      </c>
      <c r="E237" s="53"/>
      <c r="F237" s="54">
        <f t="shared" ref="F237:F238" si="25">+C237*E237</f>
        <v>0</v>
      </c>
      <c r="G237" s="47"/>
      <c r="H237" s="48" t="e">
        <f>+F237/$G$372</f>
        <v>#DIV/0!</v>
      </c>
      <c r="I237" s="55"/>
      <c r="J237" s="8"/>
    </row>
    <row r="238" spans="1:10" ht="21" x14ac:dyDescent="0.35">
      <c r="A238" s="44" t="s">
        <v>400</v>
      </c>
      <c r="B238" s="51" t="s">
        <v>392</v>
      </c>
      <c r="C238" s="51"/>
      <c r="D238" s="44" t="s">
        <v>236</v>
      </c>
      <c r="E238" s="53"/>
      <c r="F238" s="54">
        <f t="shared" si="25"/>
        <v>0</v>
      </c>
      <c r="G238" s="47"/>
      <c r="H238" s="48" t="e">
        <f>+F238/$G$372</f>
        <v>#DIV/0!</v>
      </c>
      <c r="I238" s="55"/>
      <c r="J238" s="8"/>
    </row>
    <row r="239" spans="1:10" ht="21" x14ac:dyDescent="0.35">
      <c r="A239" s="44" t="s">
        <v>401</v>
      </c>
      <c r="B239" s="51" t="s">
        <v>393</v>
      </c>
      <c r="C239" s="51"/>
      <c r="D239" s="44" t="s">
        <v>236</v>
      </c>
      <c r="E239" s="53"/>
      <c r="F239" s="54">
        <f>+C239*E239</f>
        <v>0</v>
      </c>
      <c r="G239" s="47"/>
      <c r="H239" s="48" t="e">
        <f>+F239/$G$372</f>
        <v>#DIV/0!</v>
      </c>
      <c r="I239" s="55"/>
      <c r="J239" s="8"/>
    </row>
    <row r="240" spans="1:10" ht="21" x14ac:dyDescent="0.35">
      <c r="A240" s="44" t="s">
        <v>402</v>
      </c>
      <c r="B240" s="51" t="s">
        <v>394</v>
      </c>
      <c r="C240" s="51"/>
      <c r="D240" s="44" t="s">
        <v>236</v>
      </c>
      <c r="E240" s="53"/>
      <c r="F240" s="54">
        <f t="shared" ref="F240:F244" si="26">+C240*E240</f>
        <v>0</v>
      </c>
      <c r="G240" s="47"/>
      <c r="H240" s="48" t="e">
        <f>+F240/$G$372</f>
        <v>#DIV/0!</v>
      </c>
      <c r="I240" s="55"/>
      <c r="J240" s="8"/>
    </row>
    <row r="241" spans="1:10" ht="21" x14ac:dyDescent="0.35">
      <c r="A241" s="110"/>
      <c r="B241" s="101" t="s">
        <v>395</v>
      </c>
      <c r="C241" s="94"/>
      <c r="D241" s="110"/>
      <c r="E241" s="96"/>
      <c r="F241" s="97"/>
      <c r="G241" s="98"/>
      <c r="H241" s="99"/>
      <c r="I241" s="100"/>
      <c r="J241" s="8"/>
    </row>
    <row r="242" spans="1:10" ht="21" x14ac:dyDescent="0.35">
      <c r="A242" s="44" t="s">
        <v>403</v>
      </c>
      <c r="B242" s="51" t="s">
        <v>396</v>
      </c>
      <c r="C242" s="51"/>
      <c r="D242" s="44" t="s">
        <v>236</v>
      </c>
      <c r="E242" s="53"/>
      <c r="F242" s="54">
        <f t="shared" si="26"/>
        <v>0</v>
      </c>
      <c r="G242" s="47"/>
      <c r="H242" s="48" t="e">
        <f>+F242/$G$372</f>
        <v>#DIV/0!</v>
      </c>
      <c r="I242" s="55"/>
      <c r="J242" s="8"/>
    </row>
    <row r="243" spans="1:10" ht="21" x14ac:dyDescent="0.35">
      <c r="A243" s="44" t="s">
        <v>404</v>
      </c>
      <c r="B243" s="51" t="s">
        <v>397</v>
      </c>
      <c r="C243" s="51"/>
      <c r="D243" s="44" t="s">
        <v>236</v>
      </c>
      <c r="E243" s="53"/>
      <c r="F243" s="54">
        <f t="shared" si="26"/>
        <v>0</v>
      </c>
      <c r="G243" s="47"/>
      <c r="H243" s="48" t="e">
        <f>+F243/$G$372</f>
        <v>#DIV/0!</v>
      </c>
      <c r="I243" s="55"/>
      <c r="J243" s="8"/>
    </row>
    <row r="244" spans="1:10" ht="21" x14ac:dyDescent="0.35">
      <c r="A244" s="44" t="s">
        <v>405</v>
      </c>
      <c r="B244" s="51" t="s">
        <v>398</v>
      </c>
      <c r="C244" s="51"/>
      <c r="D244" s="44" t="s">
        <v>236</v>
      </c>
      <c r="E244" s="53"/>
      <c r="F244" s="54">
        <f t="shared" si="26"/>
        <v>0</v>
      </c>
      <c r="G244" s="47"/>
      <c r="H244" s="48" t="e">
        <f>+F244/$G$372</f>
        <v>#DIV/0!</v>
      </c>
      <c r="I244" s="55"/>
      <c r="J244" s="8"/>
    </row>
    <row r="245" spans="1:10" ht="21.75" thickBot="1" x14ac:dyDescent="0.4">
      <c r="A245" s="44"/>
      <c r="B245" s="51"/>
      <c r="C245" s="51"/>
      <c r="D245" s="44"/>
      <c r="E245" s="53"/>
      <c r="F245" s="118"/>
      <c r="G245" s="119"/>
      <c r="H245" s="120"/>
      <c r="I245" s="55"/>
      <c r="J245" s="8"/>
    </row>
    <row r="246" spans="1:10" ht="21" thickBot="1" x14ac:dyDescent="0.35">
      <c r="A246" s="88" t="s">
        <v>406</v>
      </c>
      <c r="B246" s="89" t="s">
        <v>592</v>
      </c>
      <c r="C246" s="31"/>
      <c r="D246" s="32"/>
      <c r="E246" s="33"/>
      <c r="F246" s="33"/>
      <c r="G246" s="87">
        <f>SUM(F248:F251)</f>
        <v>0</v>
      </c>
      <c r="H246" s="34"/>
      <c r="I246" s="35" t="e">
        <f>SUM(H248:H251)</f>
        <v>#DIV/0!</v>
      </c>
      <c r="J246" s="8"/>
    </row>
    <row r="247" spans="1:10" ht="21" x14ac:dyDescent="0.35">
      <c r="A247" s="75"/>
      <c r="B247" s="70"/>
      <c r="C247" s="51"/>
      <c r="D247" s="74"/>
      <c r="E247" s="53"/>
      <c r="F247" s="57"/>
      <c r="G247" s="47"/>
      <c r="H247" s="58"/>
      <c r="I247" s="55"/>
      <c r="J247" s="8"/>
    </row>
    <row r="248" spans="1:10" ht="21" x14ac:dyDescent="0.35">
      <c r="A248" s="44" t="s">
        <v>411</v>
      </c>
      <c r="B248" s="51" t="s">
        <v>407</v>
      </c>
      <c r="C248" s="51"/>
      <c r="D248" s="44" t="s">
        <v>49</v>
      </c>
      <c r="E248" s="53"/>
      <c r="F248" s="54">
        <f>+C248*E248</f>
        <v>0</v>
      </c>
      <c r="G248" s="47"/>
      <c r="H248" s="48" t="e">
        <f>+F248/$G$372</f>
        <v>#DIV/0!</v>
      </c>
      <c r="I248" s="55"/>
      <c r="J248" s="8"/>
    </row>
    <row r="249" spans="1:10" ht="21" x14ac:dyDescent="0.35">
      <c r="A249" s="44" t="s">
        <v>412</v>
      </c>
      <c r="B249" s="51" t="s">
        <v>408</v>
      </c>
      <c r="C249" s="51"/>
      <c r="D249" s="44" t="s">
        <v>49</v>
      </c>
      <c r="E249" s="53"/>
      <c r="F249" s="54">
        <f t="shared" ref="F249:F250" si="27">+C249*E249</f>
        <v>0</v>
      </c>
      <c r="G249" s="47"/>
      <c r="H249" s="48" t="e">
        <f>+F249/$G$372</f>
        <v>#DIV/0!</v>
      </c>
      <c r="I249" s="55"/>
      <c r="J249" s="8"/>
    </row>
    <row r="250" spans="1:10" ht="21" x14ac:dyDescent="0.35">
      <c r="A250" s="44" t="s">
        <v>413</v>
      </c>
      <c r="B250" s="51" t="s">
        <v>409</v>
      </c>
      <c r="C250" s="51"/>
      <c r="D250" s="44" t="s">
        <v>49</v>
      </c>
      <c r="E250" s="53"/>
      <c r="F250" s="54">
        <f t="shared" si="27"/>
        <v>0</v>
      </c>
      <c r="G250" s="47"/>
      <c r="H250" s="48" t="e">
        <f>+F250/$G$372</f>
        <v>#DIV/0!</v>
      </c>
      <c r="I250" s="55"/>
      <c r="J250" s="8"/>
    </row>
    <row r="251" spans="1:10" ht="41.25" x14ac:dyDescent="0.35">
      <c r="A251" s="44" t="s">
        <v>414</v>
      </c>
      <c r="B251" s="51" t="s">
        <v>410</v>
      </c>
      <c r="C251" s="51"/>
      <c r="D251" s="44" t="s">
        <v>49</v>
      </c>
      <c r="E251" s="53"/>
      <c r="F251" s="54">
        <f>+C251*E251</f>
        <v>0</v>
      </c>
      <c r="G251" s="47"/>
      <c r="H251" s="48" t="e">
        <f>+F251/$G$372</f>
        <v>#DIV/0!</v>
      </c>
      <c r="I251" s="55"/>
      <c r="J251" s="8"/>
    </row>
    <row r="252" spans="1:10" ht="21.75" thickBot="1" x14ac:dyDescent="0.4">
      <c r="A252" s="44"/>
      <c r="B252" s="51"/>
      <c r="C252" s="51"/>
      <c r="D252" s="44"/>
      <c r="E252" s="53"/>
      <c r="F252" s="118"/>
      <c r="G252" s="119"/>
      <c r="H252" s="120"/>
      <c r="I252" s="55"/>
      <c r="J252" s="8"/>
    </row>
    <row r="253" spans="1:10" ht="21" thickBot="1" x14ac:dyDescent="0.35">
      <c r="A253" s="88" t="s">
        <v>415</v>
      </c>
      <c r="B253" s="89" t="s">
        <v>41</v>
      </c>
      <c r="C253" s="31"/>
      <c r="D253" s="32"/>
      <c r="E253" s="33"/>
      <c r="F253" s="33"/>
      <c r="G253" s="87">
        <f>SUM(F255:F270)</f>
        <v>0</v>
      </c>
      <c r="H253" s="34"/>
      <c r="I253" s="35" t="e">
        <f>SUM(H255:H270)</f>
        <v>#DIV/0!</v>
      </c>
      <c r="J253" s="8"/>
    </row>
    <row r="254" spans="1:10" ht="21" x14ac:dyDescent="0.35">
      <c r="A254" s="75"/>
      <c r="B254" s="70"/>
      <c r="C254" s="51"/>
      <c r="D254" s="74"/>
      <c r="E254" s="53"/>
      <c r="F254" s="57"/>
      <c r="G254" s="47"/>
      <c r="H254" s="58"/>
      <c r="I254" s="55"/>
      <c r="J254" s="8"/>
    </row>
    <row r="255" spans="1:10" ht="21" x14ac:dyDescent="0.35">
      <c r="A255" s="44" t="s">
        <v>431</v>
      </c>
      <c r="B255" s="51" t="s">
        <v>416</v>
      </c>
      <c r="C255" s="51"/>
      <c r="D255" s="44" t="s">
        <v>49</v>
      </c>
      <c r="E255" s="53"/>
      <c r="F255" s="54">
        <f>+C255*E255</f>
        <v>0</v>
      </c>
      <c r="G255" s="47"/>
      <c r="H255" s="48" t="e">
        <f t="shared" ref="H255:H260" si="28">+F255/$G$372</f>
        <v>#DIV/0!</v>
      </c>
      <c r="I255" s="55"/>
      <c r="J255" s="8"/>
    </row>
    <row r="256" spans="1:10" ht="21" x14ac:dyDescent="0.35">
      <c r="A256" s="44" t="s">
        <v>432</v>
      </c>
      <c r="B256" s="51" t="s">
        <v>417</v>
      </c>
      <c r="C256" s="51"/>
      <c r="D256" s="44" t="s">
        <v>49</v>
      </c>
      <c r="E256" s="53"/>
      <c r="F256" s="54">
        <f t="shared" ref="F256:F257" si="29">+C256*E256</f>
        <v>0</v>
      </c>
      <c r="G256" s="47"/>
      <c r="H256" s="48" t="e">
        <f t="shared" si="28"/>
        <v>#DIV/0!</v>
      </c>
      <c r="I256" s="55"/>
      <c r="J256" s="8"/>
    </row>
    <row r="257" spans="1:10" ht="21" x14ac:dyDescent="0.35">
      <c r="A257" s="44" t="s">
        <v>433</v>
      </c>
      <c r="B257" s="51" t="s">
        <v>42</v>
      </c>
      <c r="C257" s="51"/>
      <c r="D257" s="44" t="s">
        <v>49</v>
      </c>
      <c r="E257" s="53"/>
      <c r="F257" s="54">
        <f t="shared" si="29"/>
        <v>0</v>
      </c>
      <c r="G257" s="47"/>
      <c r="H257" s="48" t="e">
        <f t="shared" si="28"/>
        <v>#DIV/0!</v>
      </c>
      <c r="I257" s="55"/>
      <c r="J257" s="8"/>
    </row>
    <row r="258" spans="1:10" ht="21" x14ac:dyDescent="0.35">
      <c r="A258" s="44" t="s">
        <v>434</v>
      </c>
      <c r="B258" s="51" t="s">
        <v>418</v>
      </c>
      <c r="C258" s="51"/>
      <c r="D258" s="44" t="s">
        <v>49</v>
      </c>
      <c r="E258" s="53"/>
      <c r="F258" s="54">
        <f>+C258*E258</f>
        <v>0</v>
      </c>
      <c r="G258" s="47"/>
      <c r="H258" s="48" t="e">
        <f t="shared" si="28"/>
        <v>#DIV/0!</v>
      </c>
      <c r="I258" s="55"/>
      <c r="J258" s="8"/>
    </row>
    <row r="259" spans="1:10" ht="21" x14ac:dyDescent="0.35">
      <c r="A259" s="44" t="s">
        <v>435</v>
      </c>
      <c r="B259" s="51" t="s">
        <v>419</v>
      </c>
      <c r="C259" s="51"/>
      <c r="D259" s="44" t="s">
        <v>49</v>
      </c>
      <c r="E259" s="53"/>
      <c r="F259" s="54">
        <f t="shared" ref="F259:F270" si="30">+C259*E259</f>
        <v>0</v>
      </c>
      <c r="G259" s="47"/>
      <c r="H259" s="48" t="e">
        <f t="shared" si="28"/>
        <v>#DIV/0!</v>
      </c>
      <c r="I259" s="55"/>
      <c r="J259" s="8"/>
    </row>
    <row r="260" spans="1:10" ht="21" x14ac:dyDescent="0.35">
      <c r="A260" s="44" t="s">
        <v>436</v>
      </c>
      <c r="B260" s="51" t="s">
        <v>420</v>
      </c>
      <c r="C260" s="51"/>
      <c r="D260" s="44" t="s">
        <v>49</v>
      </c>
      <c r="E260" s="53"/>
      <c r="F260" s="54">
        <f t="shared" si="30"/>
        <v>0</v>
      </c>
      <c r="G260" s="47"/>
      <c r="H260" s="48" t="e">
        <f t="shared" si="28"/>
        <v>#DIV/0!</v>
      </c>
      <c r="I260" s="55"/>
      <c r="J260" s="8"/>
    </row>
    <row r="261" spans="1:10" ht="21" x14ac:dyDescent="0.35">
      <c r="A261" s="110"/>
      <c r="B261" s="101" t="s">
        <v>421</v>
      </c>
      <c r="C261" s="94"/>
      <c r="D261" s="110"/>
      <c r="E261" s="96"/>
      <c r="F261" s="97"/>
      <c r="G261" s="98"/>
      <c r="H261" s="99"/>
      <c r="I261" s="100"/>
      <c r="J261" s="8"/>
    </row>
    <row r="262" spans="1:10" ht="21" x14ac:dyDescent="0.35">
      <c r="A262" s="44" t="s">
        <v>437</v>
      </c>
      <c r="B262" s="51" t="s">
        <v>422</v>
      </c>
      <c r="C262" s="51"/>
      <c r="D262" s="44" t="s">
        <v>49</v>
      </c>
      <c r="E262" s="53"/>
      <c r="F262" s="54">
        <f t="shared" si="30"/>
        <v>0</v>
      </c>
      <c r="G262" s="47"/>
      <c r="H262" s="48" t="e">
        <f>+F262/$G$372</f>
        <v>#DIV/0!</v>
      </c>
      <c r="I262" s="55"/>
      <c r="J262" s="8"/>
    </row>
    <row r="263" spans="1:10" ht="21" x14ac:dyDescent="0.35">
      <c r="A263" s="110"/>
      <c r="B263" s="101" t="s">
        <v>423</v>
      </c>
      <c r="C263" s="94"/>
      <c r="D263" s="110"/>
      <c r="E263" s="96"/>
      <c r="F263" s="97"/>
      <c r="G263" s="98"/>
      <c r="H263" s="99"/>
      <c r="I263" s="100"/>
      <c r="J263" s="8"/>
    </row>
    <row r="264" spans="1:10" ht="21" x14ac:dyDescent="0.35">
      <c r="A264" s="44" t="s">
        <v>438</v>
      </c>
      <c r="B264" s="51" t="s">
        <v>424</v>
      </c>
      <c r="C264" s="51"/>
      <c r="D264" s="44" t="s">
        <v>236</v>
      </c>
      <c r="E264" s="53"/>
      <c r="F264" s="54">
        <f t="shared" si="30"/>
        <v>0</v>
      </c>
      <c r="G264" s="47"/>
      <c r="H264" s="48" t="e">
        <f t="shared" ref="H264:H270" si="31">+F264/$G$372</f>
        <v>#DIV/0!</v>
      </c>
      <c r="I264" s="55"/>
      <c r="J264" s="8"/>
    </row>
    <row r="265" spans="1:10" ht="30.75" customHeight="1" x14ac:dyDescent="0.35">
      <c r="A265" s="44" t="s">
        <v>439</v>
      </c>
      <c r="B265" s="51" t="s">
        <v>425</v>
      </c>
      <c r="C265" s="51"/>
      <c r="D265" s="44" t="s">
        <v>236</v>
      </c>
      <c r="E265" s="53"/>
      <c r="F265" s="54">
        <f t="shared" si="30"/>
        <v>0</v>
      </c>
      <c r="G265" s="47"/>
      <c r="H265" s="48" t="e">
        <f t="shared" si="31"/>
        <v>#DIV/0!</v>
      </c>
      <c r="I265" s="55"/>
      <c r="J265" s="8"/>
    </row>
    <row r="266" spans="1:10" ht="21" x14ac:dyDescent="0.35">
      <c r="A266" s="44" t="s">
        <v>36</v>
      </c>
      <c r="B266" s="51" t="s">
        <v>426</v>
      </c>
      <c r="C266" s="51"/>
      <c r="D266" s="44" t="s">
        <v>236</v>
      </c>
      <c r="E266" s="53"/>
      <c r="F266" s="54">
        <f t="shared" si="30"/>
        <v>0</v>
      </c>
      <c r="G266" s="47"/>
      <c r="H266" s="48" t="e">
        <f t="shared" si="31"/>
        <v>#DIV/0!</v>
      </c>
      <c r="I266" s="55"/>
      <c r="J266" s="8"/>
    </row>
    <row r="267" spans="1:10" ht="21" x14ac:dyDescent="0.35">
      <c r="A267" s="44" t="s">
        <v>37</v>
      </c>
      <c r="B267" s="51" t="s">
        <v>427</v>
      </c>
      <c r="C267" s="51"/>
      <c r="D267" s="44" t="s">
        <v>236</v>
      </c>
      <c r="E267" s="53"/>
      <c r="F267" s="54">
        <f t="shared" si="30"/>
        <v>0</v>
      </c>
      <c r="G267" s="47"/>
      <c r="H267" s="48" t="e">
        <f t="shared" si="31"/>
        <v>#DIV/0!</v>
      </c>
      <c r="I267" s="55"/>
      <c r="J267" s="8"/>
    </row>
    <row r="268" spans="1:10" ht="21" x14ac:dyDescent="0.35">
      <c r="A268" s="44" t="s">
        <v>38</v>
      </c>
      <c r="B268" s="51" t="s">
        <v>428</v>
      </c>
      <c r="C268" s="51"/>
      <c r="D268" s="44" t="s">
        <v>236</v>
      </c>
      <c r="E268" s="53"/>
      <c r="F268" s="54">
        <f t="shared" si="30"/>
        <v>0</v>
      </c>
      <c r="G268" s="47"/>
      <c r="H268" s="48" t="e">
        <f t="shared" si="31"/>
        <v>#DIV/0!</v>
      </c>
      <c r="I268" s="55"/>
      <c r="J268" s="8"/>
    </row>
    <row r="269" spans="1:10" ht="21" x14ac:dyDescent="0.35">
      <c r="A269" s="44" t="s">
        <v>39</v>
      </c>
      <c r="B269" s="51" t="s">
        <v>429</v>
      </c>
      <c r="C269" s="51"/>
      <c r="D269" s="44" t="s">
        <v>236</v>
      </c>
      <c r="E269" s="53"/>
      <c r="F269" s="54">
        <f t="shared" si="30"/>
        <v>0</v>
      </c>
      <c r="G269" s="47"/>
      <c r="H269" s="48" t="e">
        <f t="shared" si="31"/>
        <v>#DIV/0!</v>
      </c>
      <c r="I269" s="55"/>
      <c r="J269" s="8"/>
    </row>
    <row r="270" spans="1:10" ht="21" x14ac:dyDescent="0.35">
      <c r="A270" s="44" t="s">
        <v>40</v>
      </c>
      <c r="B270" s="51" t="s">
        <v>430</v>
      </c>
      <c r="C270" s="51"/>
      <c r="D270" s="44" t="s">
        <v>49</v>
      </c>
      <c r="E270" s="53"/>
      <c r="F270" s="54">
        <f t="shared" si="30"/>
        <v>0</v>
      </c>
      <c r="G270" s="47"/>
      <c r="H270" s="48" t="e">
        <f t="shared" si="31"/>
        <v>#DIV/0!</v>
      </c>
      <c r="I270" s="55"/>
      <c r="J270" s="8"/>
    </row>
    <row r="271" spans="1:10" ht="21.75" thickBot="1" x14ac:dyDescent="0.4">
      <c r="A271" s="44"/>
      <c r="B271" s="51"/>
      <c r="C271" s="51"/>
      <c r="D271" s="44"/>
      <c r="E271" s="53"/>
      <c r="F271" s="118"/>
      <c r="G271" s="119"/>
      <c r="H271" s="120"/>
      <c r="I271" s="55"/>
      <c r="J271" s="8"/>
    </row>
    <row r="272" spans="1:10" ht="21" thickBot="1" x14ac:dyDescent="0.35">
      <c r="A272" s="88" t="s">
        <v>440</v>
      </c>
      <c r="B272" s="89" t="s">
        <v>19</v>
      </c>
      <c r="C272" s="31"/>
      <c r="D272" s="32"/>
      <c r="E272" s="33"/>
      <c r="F272" s="33"/>
      <c r="G272" s="87">
        <f>SUM(F274:F279)</f>
        <v>0</v>
      </c>
      <c r="H272" s="34"/>
      <c r="I272" s="35" t="e">
        <f>SUM(H274:H279)</f>
        <v>#DIV/0!</v>
      </c>
      <c r="J272" s="8"/>
    </row>
    <row r="273" spans="1:10" ht="21" x14ac:dyDescent="0.35">
      <c r="A273" s="75"/>
      <c r="B273" s="70"/>
      <c r="C273" s="51"/>
      <c r="D273" s="74"/>
      <c r="E273" s="53"/>
      <c r="F273" s="57"/>
      <c r="G273" s="47"/>
      <c r="H273" s="58"/>
      <c r="I273" s="55"/>
      <c r="J273" s="8"/>
    </row>
    <row r="274" spans="1:10" ht="21" x14ac:dyDescent="0.35">
      <c r="A274" s="44" t="s">
        <v>447</v>
      </c>
      <c r="B274" s="51" t="s">
        <v>441</v>
      </c>
      <c r="C274" s="51"/>
      <c r="D274" s="44" t="s">
        <v>49</v>
      </c>
      <c r="E274" s="53"/>
      <c r="F274" s="54">
        <f>+C274*E274</f>
        <v>0</v>
      </c>
      <c r="G274" s="47"/>
      <c r="H274" s="48" t="e">
        <f t="shared" ref="H274:H279" si="32">+F274/$G$372</f>
        <v>#DIV/0!</v>
      </c>
      <c r="I274" s="55"/>
      <c r="J274" s="8"/>
    </row>
    <row r="275" spans="1:10" ht="41.25" x14ac:dyDescent="0.35">
      <c r="A275" s="44" t="s">
        <v>448</v>
      </c>
      <c r="B275" s="51" t="s">
        <v>442</v>
      </c>
      <c r="C275" s="51"/>
      <c r="D275" s="44" t="s">
        <v>49</v>
      </c>
      <c r="E275" s="53"/>
      <c r="F275" s="54">
        <f t="shared" ref="F275:F276" si="33">+C275*E275</f>
        <v>0</v>
      </c>
      <c r="G275" s="47"/>
      <c r="H275" s="48" t="e">
        <f t="shared" si="32"/>
        <v>#DIV/0!</v>
      </c>
      <c r="I275" s="55"/>
      <c r="J275" s="8"/>
    </row>
    <row r="276" spans="1:10" ht="21" x14ac:dyDescent="0.35">
      <c r="A276" s="44" t="s">
        <v>449</v>
      </c>
      <c r="B276" s="51" t="s">
        <v>443</v>
      </c>
      <c r="C276" s="51"/>
      <c r="D276" s="44" t="s">
        <v>49</v>
      </c>
      <c r="E276" s="53"/>
      <c r="F276" s="54">
        <f t="shared" si="33"/>
        <v>0</v>
      </c>
      <c r="G276" s="47"/>
      <c r="H276" s="48" t="e">
        <f t="shared" si="32"/>
        <v>#DIV/0!</v>
      </c>
      <c r="I276" s="55"/>
      <c r="J276" s="8"/>
    </row>
    <row r="277" spans="1:10" ht="21" x14ac:dyDescent="0.35">
      <c r="A277" s="44" t="s">
        <v>450</v>
      </c>
      <c r="B277" s="51" t="s">
        <v>444</v>
      </c>
      <c r="C277" s="51"/>
      <c r="D277" s="44" t="s">
        <v>49</v>
      </c>
      <c r="E277" s="53"/>
      <c r="F277" s="54">
        <f>+C277*E277</f>
        <v>0</v>
      </c>
      <c r="G277" s="47"/>
      <c r="H277" s="48" t="e">
        <f t="shared" si="32"/>
        <v>#DIV/0!</v>
      </c>
      <c r="I277" s="55"/>
      <c r="J277" s="8"/>
    </row>
    <row r="278" spans="1:10" ht="21" x14ac:dyDescent="0.35">
      <c r="A278" s="44" t="s">
        <v>451</v>
      </c>
      <c r="B278" s="51" t="s">
        <v>445</v>
      </c>
      <c r="C278" s="51"/>
      <c r="D278" s="44" t="s">
        <v>49</v>
      </c>
      <c r="E278" s="53"/>
      <c r="F278" s="54">
        <f t="shared" ref="F278:F279" si="34">+C278*E278</f>
        <v>0</v>
      </c>
      <c r="G278" s="47"/>
      <c r="H278" s="48" t="e">
        <f t="shared" si="32"/>
        <v>#DIV/0!</v>
      </c>
      <c r="I278" s="55"/>
      <c r="J278" s="8"/>
    </row>
    <row r="279" spans="1:10" ht="21" x14ac:dyDescent="0.35">
      <c r="A279" s="44" t="s">
        <v>452</v>
      </c>
      <c r="B279" s="51" t="s">
        <v>446</v>
      </c>
      <c r="C279" s="51"/>
      <c r="D279" s="44" t="s">
        <v>49</v>
      </c>
      <c r="E279" s="53"/>
      <c r="F279" s="54">
        <f t="shared" si="34"/>
        <v>0</v>
      </c>
      <c r="G279" s="47"/>
      <c r="H279" s="48" t="e">
        <f t="shared" si="32"/>
        <v>#DIV/0!</v>
      </c>
      <c r="I279" s="55"/>
      <c r="J279" s="8"/>
    </row>
    <row r="280" spans="1:10" ht="21.75" thickBot="1" x14ac:dyDescent="0.4">
      <c r="A280" s="72"/>
      <c r="B280" s="73"/>
      <c r="C280" s="38"/>
      <c r="D280" s="74"/>
      <c r="E280" s="53"/>
      <c r="F280" s="57"/>
      <c r="G280" s="47"/>
      <c r="H280" s="58"/>
      <c r="I280" s="55"/>
      <c r="J280" s="8"/>
    </row>
    <row r="281" spans="1:10" ht="21" thickBot="1" x14ac:dyDescent="0.35">
      <c r="A281" s="88" t="s">
        <v>454</v>
      </c>
      <c r="B281" s="89" t="s">
        <v>453</v>
      </c>
      <c r="C281" s="31"/>
      <c r="D281" s="32"/>
      <c r="E281" s="33"/>
      <c r="F281" s="33"/>
      <c r="G281" s="87">
        <f>SUM(F283)</f>
        <v>0</v>
      </c>
      <c r="H281" s="34"/>
      <c r="I281" s="35" t="e">
        <f>SUM(H283)</f>
        <v>#DIV/0!</v>
      </c>
      <c r="J281" s="8"/>
    </row>
    <row r="282" spans="1:10" ht="21" x14ac:dyDescent="0.35">
      <c r="A282" s="75"/>
      <c r="B282" s="70"/>
      <c r="C282" s="51"/>
      <c r="D282" s="74"/>
      <c r="E282" s="53"/>
      <c r="F282" s="57"/>
      <c r="G282" s="47"/>
      <c r="H282" s="58"/>
      <c r="I282" s="55"/>
      <c r="J282" s="8"/>
    </row>
    <row r="283" spans="1:10" ht="21" x14ac:dyDescent="0.35">
      <c r="A283" s="44" t="s">
        <v>455</v>
      </c>
      <c r="B283" s="51" t="s">
        <v>456</v>
      </c>
      <c r="C283" s="51"/>
      <c r="D283" s="44" t="s">
        <v>49</v>
      </c>
      <c r="E283" s="53"/>
      <c r="F283" s="54">
        <f>+C283*E283</f>
        <v>0</v>
      </c>
      <c r="G283" s="47"/>
      <c r="H283" s="48" t="e">
        <f>+F283/$G$372</f>
        <v>#DIV/0!</v>
      </c>
      <c r="I283" s="55"/>
      <c r="J283" s="8"/>
    </row>
    <row r="284" spans="1:10" ht="21.75" thickBot="1" x14ac:dyDescent="0.4">
      <c r="A284" s="72"/>
      <c r="B284" s="73"/>
      <c r="C284" s="38"/>
      <c r="D284" s="74"/>
      <c r="E284" s="53"/>
      <c r="F284" s="57"/>
      <c r="G284" s="47"/>
      <c r="H284" s="58"/>
      <c r="I284" s="55"/>
      <c r="J284" s="8"/>
    </row>
    <row r="285" spans="1:10" ht="21" thickBot="1" x14ac:dyDescent="0.35">
      <c r="A285" s="88" t="s">
        <v>457</v>
      </c>
      <c r="B285" s="89" t="s">
        <v>458</v>
      </c>
      <c r="C285" s="31"/>
      <c r="D285" s="32"/>
      <c r="E285" s="33"/>
      <c r="F285" s="33"/>
      <c r="G285" s="87">
        <f>SUM(F287)</f>
        <v>0</v>
      </c>
      <c r="H285" s="34"/>
      <c r="I285" s="35" t="e">
        <f>SUM(H287)</f>
        <v>#DIV/0!</v>
      </c>
      <c r="J285" s="8"/>
    </row>
    <row r="286" spans="1:10" ht="21" x14ac:dyDescent="0.35">
      <c r="A286" s="75"/>
      <c r="B286" s="70"/>
      <c r="C286" s="51"/>
      <c r="D286" s="74"/>
      <c r="E286" s="53"/>
      <c r="F286" s="57"/>
      <c r="G286" s="47"/>
      <c r="H286" s="58"/>
      <c r="I286" s="55"/>
      <c r="J286" s="8"/>
    </row>
    <row r="287" spans="1:10" ht="21" x14ac:dyDescent="0.35">
      <c r="A287" s="44" t="s">
        <v>459</v>
      </c>
      <c r="B287" s="51" t="s">
        <v>460</v>
      </c>
      <c r="C287" s="51"/>
      <c r="D287" s="44" t="s">
        <v>49</v>
      </c>
      <c r="E287" s="53"/>
      <c r="F287" s="54">
        <f>+C287*E287</f>
        <v>0</v>
      </c>
      <c r="G287" s="47"/>
      <c r="H287" s="48" t="e">
        <f>+F287/$G$372</f>
        <v>#DIV/0!</v>
      </c>
      <c r="I287" s="55"/>
      <c r="J287" s="8"/>
    </row>
    <row r="288" spans="1:10" s="129" customFormat="1" ht="21" x14ac:dyDescent="0.35">
      <c r="A288" s="44"/>
      <c r="B288" s="51"/>
      <c r="C288" s="51"/>
      <c r="D288" s="44"/>
      <c r="E288" s="53"/>
      <c r="F288" s="125"/>
      <c r="G288" s="126"/>
      <c r="H288" s="120"/>
      <c r="I288" s="127"/>
      <c r="J288" s="128"/>
    </row>
    <row r="289" spans="1:10" s="129" customFormat="1" ht="21.75" thickBot="1" x14ac:dyDescent="0.4">
      <c r="A289" s="72"/>
      <c r="B289" s="73"/>
      <c r="C289" s="38"/>
      <c r="D289" s="130"/>
      <c r="E289" s="53"/>
      <c r="F289" s="125"/>
      <c r="G289" s="126"/>
      <c r="H289" s="120"/>
      <c r="I289" s="127"/>
      <c r="J289" s="128"/>
    </row>
    <row r="290" spans="1:10" ht="24" thickBot="1" x14ac:dyDescent="0.4">
      <c r="A290" s="123" t="s">
        <v>237</v>
      </c>
      <c r="B290" s="135" t="s">
        <v>461</v>
      </c>
      <c r="C290" s="135"/>
      <c r="D290" s="135"/>
      <c r="E290" s="135"/>
      <c r="F290" s="135"/>
      <c r="G290" s="135"/>
      <c r="H290" s="135"/>
      <c r="I290" s="136"/>
      <c r="J290" s="8"/>
    </row>
    <row r="291" spans="1:10" ht="15.75" thickBot="1" x14ac:dyDescent="0.3">
      <c r="A291" s="27"/>
      <c r="B291" s="28"/>
      <c r="C291" s="6"/>
      <c r="D291" s="4"/>
      <c r="E291" s="6"/>
      <c r="F291" s="6"/>
      <c r="G291" s="7"/>
      <c r="H291" s="7"/>
      <c r="I291" s="29"/>
      <c r="J291" s="8"/>
    </row>
    <row r="292" spans="1:10" ht="21" thickBot="1" x14ac:dyDescent="0.35">
      <c r="A292" s="88" t="s">
        <v>462</v>
      </c>
      <c r="B292" s="89" t="s">
        <v>593</v>
      </c>
      <c r="C292" s="31"/>
      <c r="D292" s="32"/>
      <c r="E292" s="33"/>
      <c r="F292" s="33"/>
      <c r="G292" s="87">
        <f>SUM(F294:F305)</f>
        <v>0</v>
      </c>
      <c r="H292" s="34"/>
      <c r="I292" s="35" t="e">
        <f>SUM(H294:H305)</f>
        <v>#DIV/0!</v>
      </c>
      <c r="J292" s="8"/>
    </row>
    <row r="293" spans="1:10" ht="21" x14ac:dyDescent="0.35">
      <c r="A293" s="75"/>
      <c r="B293" s="70"/>
      <c r="C293" s="51"/>
      <c r="D293" s="74"/>
      <c r="E293" s="53"/>
      <c r="F293" s="57"/>
      <c r="G293" s="47"/>
      <c r="H293" s="58"/>
      <c r="I293" s="55"/>
      <c r="J293" s="8"/>
    </row>
    <row r="294" spans="1:10" ht="21" x14ac:dyDescent="0.35">
      <c r="A294" s="44" t="s">
        <v>475</v>
      </c>
      <c r="B294" s="51" t="s">
        <v>463</v>
      </c>
      <c r="C294" s="51"/>
      <c r="D294" s="44" t="s">
        <v>49</v>
      </c>
      <c r="E294" s="53"/>
      <c r="F294" s="54">
        <f>+C294*E294</f>
        <v>0</v>
      </c>
      <c r="G294" s="47"/>
      <c r="H294" s="48" t="e">
        <f t="shared" ref="H294:H305" si="35">+F294/$G$372</f>
        <v>#DIV/0!</v>
      </c>
      <c r="I294" s="55"/>
      <c r="J294" s="8"/>
    </row>
    <row r="295" spans="1:10" ht="21" x14ac:dyDescent="0.35">
      <c r="A295" s="44" t="s">
        <v>476</v>
      </c>
      <c r="B295" s="51" t="s">
        <v>464</v>
      </c>
      <c r="C295" s="51"/>
      <c r="D295" s="44" t="s">
        <v>49</v>
      </c>
      <c r="E295" s="53"/>
      <c r="F295" s="54">
        <f t="shared" ref="F295:F296" si="36">+C295*E295</f>
        <v>0</v>
      </c>
      <c r="G295" s="47"/>
      <c r="H295" s="48" t="e">
        <f t="shared" si="35"/>
        <v>#DIV/0!</v>
      </c>
      <c r="I295" s="55"/>
      <c r="J295" s="8"/>
    </row>
    <row r="296" spans="1:10" ht="21" x14ac:dyDescent="0.35">
      <c r="A296" s="44" t="s">
        <v>477</v>
      </c>
      <c r="B296" s="51" t="s">
        <v>465</v>
      </c>
      <c r="C296" s="51"/>
      <c r="D296" s="44" t="s">
        <v>236</v>
      </c>
      <c r="E296" s="53"/>
      <c r="F296" s="54">
        <f t="shared" si="36"/>
        <v>0</v>
      </c>
      <c r="G296" s="47"/>
      <c r="H296" s="48" t="e">
        <f t="shared" si="35"/>
        <v>#DIV/0!</v>
      </c>
      <c r="I296" s="55"/>
      <c r="J296" s="8"/>
    </row>
    <row r="297" spans="1:10" ht="41.25" x14ac:dyDescent="0.35">
      <c r="A297" s="44" t="s">
        <v>478</v>
      </c>
      <c r="B297" s="51" t="s">
        <v>466</v>
      </c>
      <c r="C297" s="51"/>
      <c r="D297" s="44" t="s">
        <v>49</v>
      </c>
      <c r="E297" s="53"/>
      <c r="F297" s="54">
        <f>+C297*E297</f>
        <v>0</v>
      </c>
      <c r="G297" s="47"/>
      <c r="H297" s="48" t="e">
        <f t="shared" si="35"/>
        <v>#DIV/0!</v>
      </c>
      <c r="I297" s="55"/>
      <c r="J297" s="8"/>
    </row>
    <row r="298" spans="1:10" ht="21" x14ac:dyDescent="0.35">
      <c r="A298" s="44" t="s">
        <v>479</v>
      </c>
      <c r="B298" s="51" t="s">
        <v>467</v>
      </c>
      <c r="C298" s="51"/>
      <c r="D298" s="44" t="s">
        <v>49</v>
      </c>
      <c r="E298" s="53"/>
      <c r="F298" s="54">
        <f t="shared" ref="F298:F305" si="37">+C298*E298</f>
        <v>0</v>
      </c>
      <c r="G298" s="47"/>
      <c r="H298" s="48" t="e">
        <f t="shared" si="35"/>
        <v>#DIV/0!</v>
      </c>
      <c r="I298" s="55"/>
      <c r="J298" s="8"/>
    </row>
    <row r="299" spans="1:10" ht="21" x14ac:dyDescent="0.35">
      <c r="A299" s="44" t="s">
        <v>480</v>
      </c>
      <c r="B299" s="51" t="s">
        <v>468</v>
      </c>
      <c r="C299" s="51"/>
      <c r="D299" s="44" t="s">
        <v>49</v>
      </c>
      <c r="E299" s="53"/>
      <c r="F299" s="54">
        <f t="shared" si="37"/>
        <v>0</v>
      </c>
      <c r="G299" s="47"/>
      <c r="H299" s="48" t="e">
        <f t="shared" si="35"/>
        <v>#DIV/0!</v>
      </c>
      <c r="I299" s="55"/>
      <c r="J299" s="8"/>
    </row>
    <row r="300" spans="1:10" ht="21" x14ac:dyDescent="0.35">
      <c r="A300" s="44" t="s">
        <v>481</v>
      </c>
      <c r="B300" s="51" t="s">
        <v>469</v>
      </c>
      <c r="C300" s="51"/>
      <c r="D300" s="44" t="s">
        <v>49</v>
      </c>
      <c r="E300" s="53"/>
      <c r="F300" s="54">
        <f t="shared" si="37"/>
        <v>0</v>
      </c>
      <c r="G300" s="47"/>
      <c r="H300" s="48" t="e">
        <f t="shared" si="35"/>
        <v>#DIV/0!</v>
      </c>
      <c r="I300" s="55"/>
      <c r="J300" s="8"/>
    </row>
    <row r="301" spans="1:10" ht="21" x14ac:dyDescent="0.35">
      <c r="A301" s="44" t="s">
        <v>482</v>
      </c>
      <c r="B301" s="51" t="s">
        <v>470</v>
      </c>
      <c r="C301" s="51"/>
      <c r="D301" s="44" t="s">
        <v>49</v>
      </c>
      <c r="E301" s="53"/>
      <c r="F301" s="54">
        <f t="shared" si="37"/>
        <v>0</v>
      </c>
      <c r="G301" s="47"/>
      <c r="H301" s="48" t="e">
        <f t="shared" si="35"/>
        <v>#DIV/0!</v>
      </c>
      <c r="I301" s="55"/>
      <c r="J301" s="8"/>
    </row>
    <row r="302" spans="1:10" ht="21" x14ac:dyDescent="0.35">
      <c r="A302" s="44" t="s">
        <v>483</v>
      </c>
      <c r="B302" s="51" t="s">
        <v>471</v>
      </c>
      <c r="C302" s="51"/>
      <c r="D302" s="44" t="s">
        <v>49</v>
      </c>
      <c r="E302" s="53"/>
      <c r="F302" s="54">
        <f t="shared" si="37"/>
        <v>0</v>
      </c>
      <c r="G302" s="47"/>
      <c r="H302" s="48" t="e">
        <f t="shared" si="35"/>
        <v>#DIV/0!</v>
      </c>
      <c r="I302" s="55"/>
      <c r="J302" s="8"/>
    </row>
    <row r="303" spans="1:10" ht="21" x14ac:dyDescent="0.35">
      <c r="A303" s="44" t="s">
        <v>484</v>
      </c>
      <c r="B303" s="51" t="s">
        <v>472</v>
      </c>
      <c r="C303" s="51"/>
      <c r="D303" s="44" t="s">
        <v>49</v>
      </c>
      <c r="E303" s="53"/>
      <c r="F303" s="54">
        <f t="shared" si="37"/>
        <v>0</v>
      </c>
      <c r="G303" s="47"/>
      <c r="H303" s="48" t="e">
        <f t="shared" si="35"/>
        <v>#DIV/0!</v>
      </c>
      <c r="I303" s="55"/>
      <c r="J303" s="8"/>
    </row>
    <row r="304" spans="1:10" ht="21" x14ac:dyDescent="0.35">
      <c r="A304" s="44" t="s">
        <v>485</v>
      </c>
      <c r="B304" s="51" t="s">
        <v>473</v>
      </c>
      <c r="C304" s="51"/>
      <c r="D304" s="44" t="s">
        <v>49</v>
      </c>
      <c r="E304" s="53"/>
      <c r="F304" s="54">
        <f t="shared" si="37"/>
        <v>0</v>
      </c>
      <c r="G304" s="47"/>
      <c r="H304" s="48" t="e">
        <f t="shared" si="35"/>
        <v>#DIV/0!</v>
      </c>
      <c r="I304" s="55"/>
      <c r="J304" s="8"/>
    </row>
    <row r="305" spans="1:10" ht="21" x14ac:dyDescent="0.35">
      <c r="A305" s="44" t="s">
        <v>486</v>
      </c>
      <c r="B305" s="51" t="s">
        <v>474</v>
      </c>
      <c r="C305" s="51"/>
      <c r="D305" s="44" t="s">
        <v>49</v>
      </c>
      <c r="E305" s="53"/>
      <c r="F305" s="54">
        <f t="shared" si="37"/>
        <v>0</v>
      </c>
      <c r="G305" s="47"/>
      <c r="H305" s="48" t="e">
        <f t="shared" si="35"/>
        <v>#DIV/0!</v>
      </c>
      <c r="I305" s="55"/>
      <c r="J305" s="8"/>
    </row>
    <row r="306" spans="1:10" ht="21.75" customHeight="1" thickBot="1" x14ac:dyDescent="0.4">
      <c r="A306" s="44"/>
      <c r="B306" s="51"/>
      <c r="C306" s="51"/>
      <c r="D306" s="44"/>
      <c r="E306" s="53"/>
      <c r="F306" s="118"/>
      <c r="G306" s="119"/>
      <c r="H306" s="120"/>
      <c r="I306" s="55"/>
      <c r="J306" s="8"/>
    </row>
    <row r="307" spans="1:10" ht="41.25" thickBot="1" x14ac:dyDescent="0.35">
      <c r="A307" s="88" t="s">
        <v>487</v>
      </c>
      <c r="B307" s="89" t="s">
        <v>488</v>
      </c>
      <c r="C307" s="31"/>
      <c r="D307" s="32"/>
      <c r="E307" s="33"/>
      <c r="F307" s="33"/>
      <c r="G307" s="87">
        <f>SUM(F309:F309)</f>
        <v>0</v>
      </c>
      <c r="H307" s="34"/>
      <c r="I307" s="35" t="e">
        <f>SUM(H309:H309)</f>
        <v>#DIV/0!</v>
      </c>
      <c r="J307" s="8"/>
    </row>
    <row r="308" spans="1:10" ht="21" x14ac:dyDescent="0.35">
      <c r="A308" s="75"/>
      <c r="B308" s="70"/>
      <c r="C308" s="51"/>
      <c r="D308" s="74"/>
      <c r="E308" s="53"/>
      <c r="F308" s="57"/>
      <c r="G308" s="47"/>
      <c r="H308" s="58"/>
      <c r="I308" s="55"/>
      <c r="J308" s="8"/>
    </row>
    <row r="309" spans="1:10" ht="41.25" x14ac:dyDescent="0.35">
      <c r="A309" s="44" t="s">
        <v>490</v>
      </c>
      <c r="B309" s="51" t="s">
        <v>489</v>
      </c>
      <c r="C309" s="51"/>
      <c r="D309" s="44" t="s">
        <v>49</v>
      </c>
      <c r="E309" s="53"/>
      <c r="F309" s="54">
        <f>+C309*E309</f>
        <v>0</v>
      </c>
      <c r="G309" s="47"/>
      <c r="H309" s="48" t="e">
        <f>+F309/$G$372</f>
        <v>#DIV/0!</v>
      </c>
      <c r="I309" s="55"/>
      <c r="J309" s="8"/>
    </row>
    <row r="310" spans="1:10" ht="21.75" thickBot="1" x14ac:dyDescent="0.4">
      <c r="A310" s="75"/>
      <c r="B310" s="70"/>
      <c r="C310" s="51"/>
      <c r="D310" s="74"/>
      <c r="E310" s="53"/>
      <c r="F310" s="57"/>
      <c r="G310" s="47"/>
      <c r="H310" s="58"/>
      <c r="I310" s="55"/>
      <c r="J310" s="8"/>
    </row>
    <row r="311" spans="1:10" ht="21" thickBot="1" x14ac:dyDescent="0.35">
      <c r="A311" s="88" t="s">
        <v>491</v>
      </c>
      <c r="B311" s="89" t="s">
        <v>592</v>
      </c>
      <c r="C311" s="31"/>
      <c r="D311" s="32"/>
      <c r="E311" s="33"/>
      <c r="F311" s="33"/>
      <c r="G311" s="87">
        <f>SUM(F313:F319)</f>
        <v>0</v>
      </c>
      <c r="H311" s="34"/>
      <c r="I311" s="35" t="e">
        <f>SUM(H313:H319)</f>
        <v>#DIV/0!</v>
      </c>
      <c r="J311" s="8"/>
    </row>
    <row r="312" spans="1:10" ht="21" x14ac:dyDescent="0.35">
      <c r="A312" s="75"/>
      <c r="B312" s="70"/>
      <c r="C312" s="51"/>
      <c r="D312" s="74"/>
      <c r="E312" s="53"/>
      <c r="F312" s="57"/>
      <c r="G312" s="47"/>
      <c r="H312" s="58"/>
      <c r="I312" s="55"/>
      <c r="J312" s="8"/>
    </row>
    <row r="313" spans="1:10" ht="21" x14ac:dyDescent="0.35">
      <c r="A313" s="44" t="s">
        <v>498</v>
      </c>
      <c r="B313" s="51" t="s">
        <v>492</v>
      </c>
      <c r="C313" s="51"/>
      <c r="D313" s="44" t="s">
        <v>49</v>
      </c>
      <c r="E313" s="53"/>
      <c r="F313" s="54">
        <f>+C313*E313</f>
        <v>0</v>
      </c>
      <c r="G313" s="47"/>
      <c r="H313" s="48" t="e">
        <f>+F313/$G$372</f>
        <v>#DIV/0!</v>
      </c>
      <c r="I313" s="55"/>
      <c r="J313" s="8"/>
    </row>
    <row r="314" spans="1:10" ht="21" x14ac:dyDescent="0.35">
      <c r="A314" s="44" t="s">
        <v>499</v>
      </c>
      <c r="B314" s="51" t="s">
        <v>408</v>
      </c>
      <c r="C314" s="51"/>
      <c r="D314" s="44" t="s">
        <v>49</v>
      </c>
      <c r="E314" s="53"/>
      <c r="F314" s="54">
        <f t="shared" ref="F314:F315" si="38">+C314*E314</f>
        <v>0</v>
      </c>
      <c r="G314" s="47"/>
      <c r="H314" s="48" t="e">
        <f>+F314/$G$372</f>
        <v>#DIV/0!</v>
      </c>
      <c r="I314" s="55"/>
      <c r="J314" s="8"/>
    </row>
    <row r="315" spans="1:10" ht="21" x14ac:dyDescent="0.35">
      <c r="A315" s="44" t="s">
        <v>500</v>
      </c>
      <c r="B315" s="51" t="s">
        <v>493</v>
      </c>
      <c r="C315" s="51"/>
      <c r="D315" s="44" t="s">
        <v>49</v>
      </c>
      <c r="E315" s="53"/>
      <c r="F315" s="54">
        <f t="shared" si="38"/>
        <v>0</v>
      </c>
      <c r="G315" s="47"/>
      <c r="H315" s="48" t="e">
        <f>+F315/$G$372</f>
        <v>#DIV/0!</v>
      </c>
      <c r="I315" s="55"/>
      <c r="J315" s="8"/>
    </row>
    <row r="316" spans="1:10" ht="41.25" x14ac:dyDescent="0.35">
      <c r="A316" s="110"/>
      <c r="B316" s="101" t="s">
        <v>494</v>
      </c>
      <c r="C316" s="94"/>
      <c r="D316" s="110"/>
      <c r="E316" s="96"/>
      <c r="F316" s="131"/>
      <c r="G316" s="98"/>
      <c r="H316" s="132"/>
      <c r="I316" s="100"/>
      <c r="J316" s="8"/>
    </row>
    <row r="317" spans="1:10" ht="41.25" x14ac:dyDescent="0.35">
      <c r="A317" s="44" t="s">
        <v>501</v>
      </c>
      <c r="B317" s="51" t="s">
        <v>495</v>
      </c>
      <c r="C317" s="51"/>
      <c r="D317" s="44" t="s">
        <v>49</v>
      </c>
      <c r="E317" s="53"/>
      <c r="F317" s="54">
        <f t="shared" ref="F317:F319" si="39">+C317*E317</f>
        <v>0</v>
      </c>
      <c r="G317" s="47"/>
      <c r="H317" s="48" t="e">
        <f>+F317/$G$372</f>
        <v>#DIV/0!</v>
      </c>
      <c r="I317" s="55"/>
      <c r="J317" s="8"/>
    </row>
    <row r="318" spans="1:10" ht="21" x14ac:dyDescent="0.35">
      <c r="A318" s="44" t="s">
        <v>502</v>
      </c>
      <c r="B318" s="51" t="s">
        <v>496</v>
      </c>
      <c r="C318" s="51"/>
      <c r="D318" s="44" t="s">
        <v>49</v>
      </c>
      <c r="E318" s="53"/>
      <c r="F318" s="54">
        <f t="shared" si="39"/>
        <v>0</v>
      </c>
      <c r="G318" s="47"/>
      <c r="H318" s="48" t="e">
        <f>+F318/$G$372</f>
        <v>#DIV/0!</v>
      </c>
      <c r="I318" s="55"/>
      <c r="J318" s="8"/>
    </row>
    <row r="319" spans="1:10" ht="21" x14ac:dyDescent="0.35">
      <c r="A319" s="44" t="s">
        <v>503</v>
      </c>
      <c r="B319" s="51" t="s">
        <v>497</v>
      </c>
      <c r="C319" s="51"/>
      <c r="D319" s="44" t="s">
        <v>49</v>
      </c>
      <c r="E319" s="53"/>
      <c r="F319" s="54">
        <f t="shared" si="39"/>
        <v>0</v>
      </c>
      <c r="G319" s="47"/>
      <c r="H319" s="48" t="e">
        <f>+F319/$G$372</f>
        <v>#DIV/0!</v>
      </c>
      <c r="I319" s="55"/>
      <c r="J319" s="8"/>
    </row>
    <row r="320" spans="1:10" ht="15.75" thickBot="1" x14ac:dyDescent="0.3">
      <c r="A320" s="77"/>
      <c r="B320" s="78"/>
      <c r="C320" s="6"/>
      <c r="D320" s="4"/>
      <c r="E320" s="6"/>
      <c r="F320" s="6"/>
      <c r="G320" s="7"/>
      <c r="H320" s="7"/>
      <c r="I320" s="79"/>
      <c r="J320" s="8"/>
    </row>
    <row r="321" spans="1:10" ht="21" thickBot="1" x14ac:dyDescent="0.35">
      <c r="A321" s="88" t="s">
        <v>504</v>
      </c>
      <c r="B321" s="89" t="s">
        <v>41</v>
      </c>
      <c r="C321" s="31"/>
      <c r="D321" s="32"/>
      <c r="E321" s="33"/>
      <c r="F321" s="33"/>
      <c r="G321" s="87">
        <f>SUM(F323:F331)</f>
        <v>0</v>
      </c>
      <c r="H321" s="34"/>
      <c r="I321" s="35" t="e">
        <f>SUM(H323:H331)</f>
        <v>#DIV/0!</v>
      </c>
      <c r="J321" s="8"/>
    </row>
    <row r="322" spans="1:10" ht="21" x14ac:dyDescent="0.35">
      <c r="A322" s="75"/>
      <c r="B322" s="70"/>
      <c r="C322" s="51"/>
      <c r="D322" s="74"/>
      <c r="E322" s="53"/>
      <c r="F322" s="57"/>
      <c r="G322" s="47"/>
      <c r="H322" s="58"/>
      <c r="I322" s="55"/>
      <c r="J322" s="8"/>
    </row>
    <row r="323" spans="1:10" ht="21" x14ac:dyDescent="0.35">
      <c r="A323" s="44" t="s">
        <v>512</v>
      </c>
      <c r="B323" s="51" t="s">
        <v>505</v>
      </c>
      <c r="C323" s="51"/>
      <c r="D323" s="44" t="s">
        <v>49</v>
      </c>
      <c r="E323" s="53"/>
      <c r="F323" s="54">
        <f>+C323*E323</f>
        <v>0</v>
      </c>
      <c r="G323" s="47"/>
      <c r="H323" s="48" t="e">
        <f>+F323/$G$372</f>
        <v>#DIV/0!</v>
      </c>
      <c r="I323" s="55"/>
      <c r="J323" s="8"/>
    </row>
    <row r="324" spans="1:10" ht="21" x14ac:dyDescent="0.35">
      <c r="A324" s="44" t="s">
        <v>513</v>
      </c>
      <c r="B324" s="51" t="s">
        <v>417</v>
      </c>
      <c r="C324" s="51"/>
      <c r="D324" s="44" t="s">
        <v>49</v>
      </c>
      <c r="E324" s="53"/>
      <c r="F324" s="54">
        <f t="shared" ref="F324:F325" si="40">+C324*E324</f>
        <v>0</v>
      </c>
      <c r="G324" s="47"/>
      <c r="H324" s="48" t="e">
        <f>+F324/$G$372</f>
        <v>#DIV/0!</v>
      </c>
      <c r="I324" s="55"/>
      <c r="J324" s="8"/>
    </row>
    <row r="325" spans="1:10" ht="21" x14ac:dyDescent="0.35">
      <c r="A325" s="44" t="s">
        <v>514</v>
      </c>
      <c r="B325" s="51" t="s">
        <v>506</v>
      </c>
      <c r="C325" s="51"/>
      <c r="D325" s="44" t="s">
        <v>49</v>
      </c>
      <c r="E325" s="53"/>
      <c r="F325" s="54">
        <f t="shared" si="40"/>
        <v>0</v>
      </c>
      <c r="G325" s="47"/>
      <c r="H325" s="48" t="e">
        <f>+F325/$G$372</f>
        <v>#DIV/0!</v>
      </c>
      <c r="I325" s="55"/>
      <c r="J325" s="8"/>
    </row>
    <row r="326" spans="1:10" ht="41.25" x14ac:dyDescent="0.35">
      <c r="A326" s="44" t="s">
        <v>515</v>
      </c>
      <c r="B326" s="51" t="s">
        <v>507</v>
      </c>
      <c r="C326" s="51"/>
      <c r="D326" s="44" t="s">
        <v>49</v>
      </c>
      <c r="E326" s="53"/>
      <c r="F326" s="54">
        <f>+C326*E326</f>
        <v>0</v>
      </c>
      <c r="G326" s="47"/>
      <c r="H326" s="48" t="e">
        <f>+F326/$G$372</f>
        <v>#DIV/0!</v>
      </c>
      <c r="I326" s="55"/>
      <c r="J326" s="8"/>
    </row>
    <row r="327" spans="1:10" ht="21" x14ac:dyDescent="0.35">
      <c r="A327" s="113"/>
      <c r="B327" s="102" t="s">
        <v>423</v>
      </c>
      <c r="C327" s="102"/>
      <c r="D327" s="113"/>
      <c r="E327" s="104"/>
      <c r="F327" s="133"/>
      <c r="G327" s="106"/>
      <c r="H327" s="134"/>
      <c r="I327" s="108"/>
      <c r="J327" s="8"/>
    </row>
    <row r="328" spans="1:10" ht="21" x14ac:dyDescent="0.35">
      <c r="A328" s="44" t="s">
        <v>516</v>
      </c>
      <c r="B328" s="51" t="s">
        <v>508</v>
      </c>
      <c r="C328" s="51"/>
      <c r="D328" s="44" t="s">
        <v>236</v>
      </c>
      <c r="E328" s="53"/>
      <c r="F328" s="54">
        <f t="shared" ref="F328:F331" si="41">+C328*E328</f>
        <v>0</v>
      </c>
      <c r="G328" s="47"/>
      <c r="H328" s="48" t="e">
        <f>+F328/$G$372</f>
        <v>#DIV/0!</v>
      </c>
      <c r="I328" s="55"/>
      <c r="J328" s="8"/>
    </row>
    <row r="329" spans="1:10" ht="21" x14ac:dyDescent="0.35">
      <c r="A329" s="44" t="s">
        <v>517</v>
      </c>
      <c r="B329" s="51" t="s">
        <v>509</v>
      </c>
      <c r="C329" s="51"/>
      <c r="D329" s="44" t="s">
        <v>236</v>
      </c>
      <c r="E329" s="53"/>
      <c r="F329" s="54">
        <f t="shared" si="41"/>
        <v>0</v>
      </c>
      <c r="G329" s="47"/>
      <c r="H329" s="48" t="e">
        <f>+F329/$G$372</f>
        <v>#DIV/0!</v>
      </c>
      <c r="I329" s="55"/>
      <c r="J329" s="8"/>
    </row>
    <row r="330" spans="1:10" ht="21" x14ac:dyDescent="0.35">
      <c r="A330" s="44" t="s">
        <v>518</v>
      </c>
      <c r="B330" s="51" t="s">
        <v>510</v>
      </c>
      <c r="C330" s="51"/>
      <c r="D330" s="44" t="s">
        <v>236</v>
      </c>
      <c r="E330" s="53"/>
      <c r="F330" s="54">
        <f t="shared" si="41"/>
        <v>0</v>
      </c>
      <c r="G330" s="47"/>
      <c r="H330" s="48" t="e">
        <f>+F330/$G$372</f>
        <v>#DIV/0!</v>
      </c>
      <c r="I330" s="55"/>
      <c r="J330" s="8"/>
    </row>
    <row r="331" spans="1:10" ht="21" x14ac:dyDescent="0.35">
      <c r="A331" s="44" t="s">
        <v>519</v>
      </c>
      <c r="B331" s="51" t="s">
        <v>511</v>
      </c>
      <c r="C331" s="51"/>
      <c r="D331" s="44" t="s">
        <v>49</v>
      </c>
      <c r="E331" s="53"/>
      <c r="F331" s="54">
        <f t="shared" si="41"/>
        <v>0</v>
      </c>
      <c r="G331" s="47"/>
      <c r="H331" s="48" t="e">
        <f>+F331/$G$372</f>
        <v>#DIV/0!</v>
      </c>
      <c r="I331" s="55"/>
      <c r="J331" s="8"/>
    </row>
    <row r="332" spans="1:10" ht="21.75" customHeight="1" thickBot="1" x14ac:dyDescent="0.4">
      <c r="A332" s="44"/>
      <c r="B332" s="51"/>
      <c r="C332" s="51"/>
      <c r="D332" s="44"/>
      <c r="E332" s="53"/>
      <c r="F332" s="118"/>
      <c r="G332" s="119"/>
      <c r="H332" s="120"/>
      <c r="I332" s="55"/>
      <c r="J332" s="8"/>
    </row>
    <row r="333" spans="1:10" ht="21" thickBot="1" x14ac:dyDescent="0.35">
      <c r="A333" s="88" t="s">
        <v>520</v>
      </c>
      <c r="B333" s="89" t="s">
        <v>43</v>
      </c>
      <c r="C333" s="31"/>
      <c r="D333" s="32"/>
      <c r="E333" s="33"/>
      <c r="F333" s="33"/>
      <c r="G333" s="87">
        <f>SUM(F336:F370)</f>
        <v>0</v>
      </c>
      <c r="H333" s="34"/>
      <c r="I333" s="35" t="e">
        <f>SUM(H336:H370)</f>
        <v>#DIV/0!</v>
      </c>
      <c r="J333" s="8"/>
    </row>
    <row r="334" spans="1:10" ht="21" x14ac:dyDescent="0.35">
      <c r="A334" s="75"/>
      <c r="B334" s="70"/>
      <c r="C334" s="51"/>
      <c r="D334" s="74"/>
      <c r="E334" s="53"/>
      <c r="F334" s="57"/>
      <c r="G334" s="47"/>
      <c r="H334" s="58"/>
      <c r="I334" s="55"/>
      <c r="J334" s="8"/>
    </row>
    <row r="335" spans="1:10" ht="21" x14ac:dyDescent="0.35">
      <c r="A335" s="110"/>
      <c r="B335" s="101" t="s">
        <v>556</v>
      </c>
      <c r="C335" s="94"/>
      <c r="D335" s="110"/>
      <c r="E335" s="96"/>
      <c r="F335" s="97"/>
      <c r="G335" s="98"/>
      <c r="H335" s="99"/>
      <c r="I335" s="100"/>
      <c r="J335" s="8"/>
    </row>
    <row r="336" spans="1:10" ht="21" x14ac:dyDescent="0.35">
      <c r="A336" s="44" t="s">
        <v>557</v>
      </c>
      <c r="B336" s="51" t="s">
        <v>521</v>
      </c>
      <c r="C336" s="51"/>
      <c r="D336" s="44" t="s">
        <v>85</v>
      </c>
      <c r="E336" s="53"/>
      <c r="F336" s="54">
        <f t="shared" ref="F336:F337" si="42">+C336*E336</f>
        <v>0</v>
      </c>
      <c r="G336" s="47"/>
      <c r="H336" s="48" t="e">
        <f t="shared" ref="H336:H343" si="43">+F336/$G$372</f>
        <v>#DIV/0!</v>
      </c>
      <c r="I336" s="55"/>
      <c r="J336" s="8"/>
    </row>
    <row r="337" spans="1:10" ht="41.25" x14ac:dyDescent="0.35">
      <c r="A337" s="44" t="s">
        <v>558</v>
      </c>
      <c r="B337" s="51" t="s">
        <v>522</v>
      </c>
      <c r="C337" s="51"/>
      <c r="D337" s="44" t="s">
        <v>85</v>
      </c>
      <c r="E337" s="53"/>
      <c r="F337" s="54">
        <f t="shared" si="42"/>
        <v>0</v>
      </c>
      <c r="G337" s="47"/>
      <c r="H337" s="48" t="e">
        <f t="shared" si="43"/>
        <v>#DIV/0!</v>
      </c>
      <c r="I337" s="55"/>
      <c r="J337" s="8"/>
    </row>
    <row r="338" spans="1:10" ht="21" x14ac:dyDescent="0.35">
      <c r="A338" s="44" t="s">
        <v>559</v>
      </c>
      <c r="B338" s="51" t="s">
        <v>523</v>
      </c>
      <c r="C338" s="51"/>
      <c r="D338" s="44" t="s">
        <v>85</v>
      </c>
      <c r="E338" s="53"/>
      <c r="F338" s="54">
        <f>+C338*E338</f>
        <v>0</v>
      </c>
      <c r="G338" s="47"/>
      <c r="H338" s="48" t="e">
        <f t="shared" si="43"/>
        <v>#DIV/0!</v>
      </c>
      <c r="I338" s="55"/>
      <c r="J338" s="8"/>
    </row>
    <row r="339" spans="1:10" ht="21" x14ac:dyDescent="0.35">
      <c r="A339" s="44" t="s">
        <v>560</v>
      </c>
      <c r="B339" s="51" t="s">
        <v>524</v>
      </c>
      <c r="C339" s="51"/>
      <c r="D339" s="44" t="s">
        <v>85</v>
      </c>
      <c r="E339" s="53"/>
      <c r="F339" s="54">
        <f t="shared" ref="F339:F346" si="44">+C339*E339</f>
        <v>0</v>
      </c>
      <c r="G339" s="47"/>
      <c r="H339" s="48" t="e">
        <f t="shared" si="43"/>
        <v>#DIV/0!</v>
      </c>
      <c r="I339" s="55"/>
      <c r="J339" s="8"/>
    </row>
    <row r="340" spans="1:10" ht="21" x14ac:dyDescent="0.35">
      <c r="A340" s="44" t="s">
        <v>561</v>
      </c>
      <c r="B340" s="51" t="s">
        <v>525</v>
      </c>
      <c r="C340" s="51"/>
      <c r="D340" s="44" t="s">
        <v>236</v>
      </c>
      <c r="E340" s="53"/>
      <c r="F340" s="54">
        <f t="shared" si="44"/>
        <v>0</v>
      </c>
      <c r="G340" s="47"/>
      <c r="H340" s="48" t="e">
        <f t="shared" si="43"/>
        <v>#DIV/0!</v>
      </c>
      <c r="I340" s="55"/>
      <c r="J340" s="8"/>
    </row>
    <row r="341" spans="1:10" ht="21" x14ac:dyDescent="0.35">
      <c r="A341" s="44" t="s">
        <v>562</v>
      </c>
      <c r="B341" s="51" t="s">
        <v>526</v>
      </c>
      <c r="C341" s="51"/>
      <c r="D341" s="44" t="s">
        <v>85</v>
      </c>
      <c r="E341" s="53"/>
      <c r="F341" s="54">
        <f t="shared" si="44"/>
        <v>0</v>
      </c>
      <c r="G341" s="47"/>
      <c r="H341" s="48" t="e">
        <f t="shared" si="43"/>
        <v>#DIV/0!</v>
      </c>
      <c r="I341" s="55"/>
      <c r="J341" s="8"/>
    </row>
    <row r="342" spans="1:10" ht="21" x14ac:dyDescent="0.35">
      <c r="A342" s="44" t="s">
        <v>563</v>
      </c>
      <c r="B342" s="51" t="s">
        <v>527</v>
      </c>
      <c r="C342" s="51"/>
      <c r="D342" s="44" t="s">
        <v>49</v>
      </c>
      <c r="E342" s="53"/>
      <c r="F342" s="54">
        <f t="shared" si="44"/>
        <v>0</v>
      </c>
      <c r="G342" s="47"/>
      <c r="H342" s="48" t="e">
        <f t="shared" si="43"/>
        <v>#DIV/0!</v>
      </c>
      <c r="I342" s="55"/>
      <c r="J342" s="8"/>
    </row>
    <row r="343" spans="1:10" ht="21" x14ac:dyDescent="0.35">
      <c r="A343" s="44" t="s">
        <v>564</v>
      </c>
      <c r="B343" s="51" t="s">
        <v>528</v>
      </c>
      <c r="C343" s="51"/>
      <c r="D343" s="44" t="s">
        <v>49</v>
      </c>
      <c r="E343" s="53"/>
      <c r="F343" s="54">
        <f t="shared" si="44"/>
        <v>0</v>
      </c>
      <c r="G343" s="47"/>
      <c r="H343" s="48" t="e">
        <f t="shared" si="43"/>
        <v>#DIV/0!</v>
      </c>
      <c r="I343" s="55"/>
      <c r="J343" s="8"/>
    </row>
    <row r="344" spans="1:10" ht="21" x14ac:dyDescent="0.35">
      <c r="A344" s="110"/>
      <c r="B344" s="101" t="s">
        <v>529</v>
      </c>
      <c r="C344" s="94"/>
      <c r="D344" s="110"/>
      <c r="E344" s="96"/>
      <c r="F344" s="97"/>
      <c r="G344" s="98"/>
      <c r="H344" s="99"/>
      <c r="I344" s="100"/>
      <c r="J344" s="8"/>
    </row>
    <row r="345" spans="1:10" ht="21" x14ac:dyDescent="0.35">
      <c r="A345" s="44" t="s">
        <v>565</v>
      </c>
      <c r="B345" s="51" t="s">
        <v>530</v>
      </c>
      <c r="C345" s="51"/>
      <c r="D345" s="44" t="s">
        <v>49</v>
      </c>
      <c r="E345" s="53"/>
      <c r="F345" s="54">
        <f t="shared" si="44"/>
        <v>0</v>
      </c>
      <c r="G345" s="47"/>
      <c r="H345" s="48" t="e">
        <f t="shared" ref="H345:H355" si="45">+F345/$G$372</f>
        <v>#DIV/0!</v>
      </c>
      <c r="I345" s="55"/>
      <c r="J345" s="8"/>
    </row>
    <row r="346" spans="1:10" ht="21" x14ac:dyDescent="0.35">
      <c r="A346" s="44" t="s">
        <v>566</v>
      </c>
      <c r="B346" s="51" t="s">
        <v>531</v>
      </c>
      <c r="C346" s="51"/>
      <c r="D346" s="44" t="s">
        <v>87</v>
      </c>
      <c r="E346" s="53"/>
      <c r="F346" s="54">
        <f t="shared" si="44"/>
        <v>0</v>
      </c>
      <c r="G346" s="47"/>
      <c r="H346" s="48" t="e">
        <f t="shared" si="45"/>
        <v>#DIV/0!</v>
      </c>
      <c r="I346" s="55"/>
      <c r="J346" s="8"/>
    </row>
    <row r="347" spans="1:10" ht="21" x14ac:dyDescent="0.35">
      <c r="A347" s="44" t="s">
        <v>567</v>
      </c>
      <c r="B347" s="51" t="s">
        <v>532</v>
      </c>
      <c r="C347" s="51"/>
      <c r="D347" s="44" t="s">
        <v>236</v>
      </c>
      <c r="E347" s="53"/>
      <c r="F347" s="54">
        <f t="shared" ref="F347" si="46">+C347*E347</f>
        <v>0</v>
      </c>
      <c r="G347" s="47"/>
      <c r="H347" s="48" t="e">
        <f t="shared" si="45"/>
        <v>#DIV/0!</v>
      </c>
      <c r="I347" s="55"/>
      <c r="J347" s="8"/>
    </row>
    <row r="348" spans="1:10" ht="21" x14ac:dyDescent="0.35">
      <c r="A348" s="44" t="s">
        <v>568</v>
      </c>
      <c r="B348" s="51" t="s">
        <v>533</v>
      </c>
      <c r="C348" s="51"/>
      <c r="D348" s="44" t="s">
        <v>236</v>
      </c>
      <c r="E348" s="53"/>
      <c r="F348" s="54">
        <f>+C348*E348</f>
        <v>0</v>
      </c>
      <c r="G348" s="47"/>
      <c r="H348" s="48" t="e">
        <f t="shared" si="45"/>
        <v>#DIV/0!</v>
      </c>
      <c r="I348" s="55"/>
      <c r="J348" s="8"/>
    </row>
    <row r="349" spans="1:10" ht="21" x14ac:dyDescent="0.35">
      <c r="A349" s="44" t="s">
        <v>569</v>
      </c>
      <c r="B349" s="51" t="s">
        <v>534</v>
      </c>
      <c r="C349" s="51"/>
      <c r="D349" s="44" t="s">
        <v>49</v>
      </c>
      <c r="E349" s="53"/>
      <c r="F349" s="54">
        <f t="shared" ref="F349:F350" si="47">+C349*E349</f>
        <v>0</v>
      </c>
      <c r="G349" s="47"/>
      <c r="H349" s="48" t="e">
        <f t="shared" si="45"/>
        <v>#DIV/0!</v>
      </c>
      <c r="I349" s="55"/>
      <c r="J349" s="8"/>
    </row>
    <row r="350" spans="1:10" ht="21" x14ac:dyDescent="0.35">
      <c r="A350" s="44" t="s">
        <v>570</v>
      </c>
      <c r="B350" s="51" t="s">
        <v>535</v>
      </c>
      <c r="C350" s="51"/>
      <c r="D350" s="44" t="s">
        <v>49</v>
      </c>
      <c r="E350" s="53"/>
      <c r="F350" s="54">
        <f t="shared" si="47"/>
        <v>0</v>
      </c>
      <c r="G350" s="47"/>
      <c r="H350" s="48" t="e">
        <f t="shared" si="45"/>
        <v>#DIV/0!</v>
      </c>
      <c r="I350" s="55"/>
      <c r="J350" s="8"/>
    </row>
    <row r="351" spans="1:10" ht="21" x14ac:dyDescent="0.35">
      <c r="A351" s="44" t="s">
        <v>571</v>
      </c>
      <c r="B351" s="51" t="s">
        <v>536</v>
      </c>
      <c r="C351" s="51"/>
      <c r="D351" s="44" t="s">
        <v>49</v>
      </c>
      <c r="E351" s="53"/>
      <c r="F351" s="54">
        <f>+C351*E351</f>
        <v>0</v>
      </c>
      <c r="G351" s="47"/>
      <c r="H351" s="48" t="e">
        <f t="shared" si="45"/>
        <v>#DIV/0!</v>
      </c>
      <c r="I351" s="55"/>
      <c r="J351" s="8"/>
    </row>
    <row r="352" spans="1:10" ht="21" x14ac:dyDescent="0.35">
      <c r="A352" s="44" t="s">
        <v>572</v>
      </c>
      <c r="B352" s="51" t="s">
        <v>537</v>
      </c>
      <c r="C352" s="51"/>
      <c r="D352" s="44" t="s">
        <v>49</v>
      </c>
      <c r="E352" s="53"/>
      <c r="F352" s="54">
        <f t="shared" ref="F352:F359" si="48">+C352*E352</f>
        <v>0</v>
      </c>
      <c r="G352" s="47"/>
      <c r="H352" s="48" t="e">
        <f t="shared" si="45"/>
        <v>#DIV/0!</v>
      </c>
      <c r="I352" s="55"/>
      <c r="J352" s="8"/>
    </row>
    <row r="353" spans="1:10" ht="21" x14ac:dyDescent="0.35">
      <c r="A353" s="44" t="s">
        <v>573</v>
      </c>
      <c r="B353" s="51" t="s">
        <v>538</v>
      </c>
      <c r="C353" s="51"/>
      <c r="D353" s="44" t="s">
        <v>236</v>
      </c>
      <c r="E353" s="53"/>
      <c r="F353" s="54">
        <f t="shared" si="48"/>
        <v>0</v>
      </c>
      <c r="G353" s="47"/>
      <c r="H353" s="48" t="e">
        <f t="shared" si="45"/>
        <v>#DIV/0!</v>
      </c>
      <c r="I353" s="55"/>
      <c r="J353" s="8"/>
    </row>
    <row r="354" spans="1:10" ht="21" x14ac:dyDescent="0.35">
      <c r="A354" s="44" t="s">
        <v>574</v>
      </c>
      <c r="B354" s="51" t="s">
        <v>539</v>
      </c>
      <c r="C354" s="51"/>
      <c r="D354" s="44" t="s">
        <v>49</v>
      </c>
      <c r="E354" s="53"/>
      <c r="F354" s="54">
        <f t="shared" si="48"/>
        <v>0</v>
      </c>
      <c r="G354" s="47"/>
      <c r="H354" s="48" t="e">
        <f t="shared" si="45"/>
        <v>#DIV/0!</v>
      </c>
      <c r="I354" s="55"/>
      <c r="J354" s="8"/>
    </row>
    <row r="355" spans="1:10" ht="21" x14ac:dyDescent="0.35">
      <c r="A355" s="44" t="s">
        <v>575</v>
      </c>
      <c r="B355" s="51" t="s">
        <v>540</v>
      </c>
      <c r="C355" s="51"/>
      <c r="D355" s="44" t="s">
        <v>49</v>
      </c>
      <c r="E355" s="53"/>
      <c r="F355" s="54">
        <f t="shared" si="48"/>
        <v>0</v>
      </c>
      <c r="G355" s="47"/>
      <c r="H355" s="48" t="e">
        <f t="shared" si="45"/>
        <v>#DIV/0!</v>
      </c>
      <c r="I355" s="55"/>
      <c r="J355" s="8"/>
    </row>
    <row r="356" spans="1:10" ht="21" x14ac:dyDescent="0.35">
      <c r="A356" s="110"/>
      <c r="B356" s="101" t="s">
        <v>541</v>
      </c>
      <c r="C356" s="94"/>
      <c r="D356" s="110"/>
      <c r="E356" s="96"/>
      <c r="F356" s="97"/>
      <c r="G356" s="98"/>
      <c r="H356" s="99"/>
      <c r="I356" s="100"/>
      <c r="J356" s="8"/>
    </row>
    <row r="357" spans="1:10" ht="21" x14ac:dyDescent="0.35">
      <c r="A357" s="44" t="s">
        <v>576</v>
      </c>
      <c r="B357" s="51" t="s">
        <v>542</v>
      </c>
      <c r="C357" s="51"/>
      <c r="D357" s="44" t="s">
        <v>236</v>
      </c>
      <c r="E357" s="53"/>
      <c r="F357" s="54">
        <f t="shared" si="48"/>
        <v>0</v>
      </c>
      <c r="G357" s="47"/>
      <c r="H357" s="48" t="e">
        <f t="shared" ref="H357:H367" si="49">+F357/$G$372</f>
        <v>#DIV/0!</v>
      </c>
      <c r="I357" s="55"/>
      <c r="J357" s="8"/>
    </row>
    <row r="358" spans="1:10" ht="21" x14ac:dyDescent="0.35">
      <c r="A358" s="44" t="s">
        <v>577</v>
      </c>
      <c r="B358" s="51" t="s">
        <v>543</v>
      </c>
      <c r="C358" s="51"/>
      <c r="D358" s="44" t="s">
        <v>236</v>
      </c>
      <c r="E358" s="53"/>
      <c r="F358" s="54">
        <f t="shared" si="48"/>
        <v>0</v>
      </c>
      <c r="G358" s="47"/>
      <c r="H358" s="48" t="e">
        <f t="shared" si="49"/>
        <v>#DIV/0!</v>
      </c>
      <c r="I358" s="55"/>
      <c r="J358" s="8"/>
    </row>
    <row r="359" spans="1:10" ht="21" x14ac:dyDescent="0.35">
      <c r="A359" s="44" t="s">
        <v>578</v>
      </c>
      <c r="B359" s="51" t="s">
        <v>544</v>
      </c>
      <c r="C359" s="51"/>
      <c r="D359" s="44" t="s">
        <v>236</v>
      </c>
      <c r="E359" s="53"/>
      <c r="F359" s="54">
        <f t="shared" si="48"/>
        <v>0</v>
      </c>
      <c r="G359" s="47"/>
      <c r="H359" s="48" t="e">
        <f t="shared" si="49"/>
        <v>#DIV/0!</v>
      </c>
      <c r="I359" s="55"/>
      <c r="J359" s="8"/>
    </row>
    <row r="360" spans="1:10" ht="21" x14ac:dyDescent="0.35">
      <c r="A360" s="44" t="s">
        <v>579</v>
      </c>
      <c r="B360" s="51" t="s">
        <v>545</v>
      </c>
      <c r="C360" s="51"/>
      <c r="D360" s="44" t="s">
        <v>236</v>
      </c>
      <c r="E360" s="53"/>
      <c r="F360" s="54">
        <f t="shared" ref="F360" si="50">+C360*E360</f>
        <v>0</v>
      </c>
      <c r="G360" s="47"/>
      <c r="H360" s="48" t="e">
        <f t="shared" si="49"/>
        <v>#DIV/0!</v>
      </c>
      <c r="I360" s="55"/>
      <c r="J360" s="8"/>
    </row>
    <row r="361" spans="1:10" ht="21" x14ac:dyDescent="0.35">
      <c r="A361" s="44" t="s">
        <v>580</v>
      </c>
      <c r="B361" s="51" t="s">
        <v>546</v>
      </c>
      <c r="C361" s="51"/>
      <c r="D361" s="44" t="s">
        <v>236</v>
      </c>
      <c r="E361" s="53"/>
      <c r="F361" s="54">
        <f>+C361*E361</f>
        <v>0</v>
      </c>
      <c r="G361" s="47"/>
      <c r="H361" s="48" t="e">
        <f t="shared" si="49"/>
        <v>#DIV/0!</v>
      </c>
      <c r="I361" s="55"/>
      <c r="J361" s="8"/>
    </row>
    <row r="362" spans="1:10" ht="21" x14ac:dyDescent="0.35">
      <c r="A362" s="44" t="s">
        <v>581</v>
      </c>
      <c r="B362" s="51" t="s">
        <v>547</v>
      </c>
      <c r="C362" s="51"/>
      <c r="D362" s="44" t="s">
        <v>236</v>
      </c>
      <c r="E362" s="53"/>
      <c r="F362" s="54">
        <f t="shared" ref="F362:F363" si="51">+C362*E362</f>
        <v>0</v>
      </c>
      <c r="G362" s="47"/>
      <c r="H362" s="48" t="e">
        <f t="shared" si="49"/>
        <v>#DIV/0!</v>
      </c>
      <c r="I362" s="55"/>
      <c r="J362" s="8"/>
    </row>
    <row r="363" spans="1:10" ht="21" x14ac:dyDescent="0.35">
      <c r="A363" s="44" t="s">
        <v>582</v>
      </c>
      <c r="B363" s="51" t="s">
        <v>548</v>
      </c>
      <c r="C363" s="51"/>
      <c r="D363" s="44" t="s">
        <v>236</v>
      </c>
      <c r="E363" s="53"/>
      <c r="F363" s="54">
        <f t="shared" si="51"/>
        <v>0</v>
      </c>
      <c r="G363" s="47"/>
      <c r="H363" s="48" t="e">
        <f t="shared" si="49"/>
        <v>#DIV/0!</v>
      </c>
      <c r="I363" s="55"/>
      <c r="J363" s="8"/>
    </row>
    <row r="364" spans="1:10" ht="21" x14ac:dyDescent="0.35">
      <c r="A364" s="44" t="s">
        <v>583</v>
      </c>
      <c r="B364" s="51" t="s">
        <v>549</v>
      </c>
      <c r="C364" s="51"/>
      <c r="D364" s="44" t="s">
        <v>236</v>
      </c>
      <c r="E364" s="53"/>
      <c r="F364" s="54">
        <f>+C364*E364</f>
        <v>0</v>
      </c>
      <c r="G364" s="47"/>
      <c r="H364" s="48" t="e">
        <f t="shared" si="49"/>
        <v>#DIV/0!</v>
      </c>
      <c r="I364" s="55"/>
      <c r="J364" s="8"/>
    </row>
    <row r="365" spans="1:10" ht="21" x14ac:dyDescent="0.35">
      <c r="A365" s="44" t="s">
        <v>584</v>
      </c>
      <c r="B365" s="51" t="s">
        <v>550</v>
      </c>
      <c r="C365" s="51"/>
      <c r="D365" s="44" t="s">
        <v>236</v>
      </c>
      <c r="E365" s="53"/>
      <c r="F365" s="54">
        <f t="shared" ref="F365:F370" si="52">+C365*E365</f>
        <v>0</v>
      </c>
      <c r="G365" s="47"/>
      <c r="H365" s="48" t="e">
        <f t="shared" si="49"/>
        <v>#DIV/0!</v>
      </c>
      <c r="I365" s="55"/>
      <c r="J365" s="8"/>
    </row>
    <row r="366" spans="1:10" ht="21" x14ac:dyDescent="0.35">
      <c r="A366" s="44" t="s">
        <v>585</v>
      </c>
      <c r="B366" s="51" t="s">
        <v>551</v>
      </c>
      <c r="C366" s="51"/>
      <c r="D366" s="44" t="s">
        <v>236</v>
      </c>
      <c r="E366" s="53"/>
      <c r="F366" s="54">
        <f t="shared" si="52"/>
        <v>0</v>
      </c>
      <c r="G366" s="47"/>
      <c r="H366" s="48" t="e">
        <f t="shared" si="49"/>
        <v>#DIV/0!</v>
      </c>
      <c r="I366" s="55"/>
      <c r="J366" s="8"/>
    </row>
    <row r="367" spans="1:10" ht="21" x14ac:dyDescent="0.35">
      <c r="A367" s="44" t="s">
        <v>586</v>
      </c>
      <c r="B367" s="51" t="s">
        <v>552</v>
      </c>
      <c r="C367" s="51"/>
      <c r="D367" s="44" t="s">
        <v>49</v>
      </c>
      <c r="E367" s="53"/>
      <c r="F367" s="54">
        <f t="shared" si="52"/>
        <v>0</v>
      </c>
      <c r="G367" s="47"/>
      <c r="H367" s="48" t="e">
        <f t="shared" si="49"/>
        <v>#DIV/0!</v>
      </c>
      <c r="I367" s="55"/>
      <c r="J367" s="8"/>
    </row>
    <row r="368" spans="1:10" ht="21" x14ac:dyDescent="0.35">
      <c r="A368" s="110"/>
      <c r="B368" s="101" t="s">
        <v>553</v>
      </c>
      <c r="C368" s="94"/>
      <c r="D368" s="110"/>
      <c r="E368" s="96"/>
      <c r="F368" s="97"/>
      <c r="G368" s="98"/>
      <c r="H368" s="99"/>
      <c r="I368" s="100"/>
      <c r="J368" s="8"/>
    </row>
    <row r="369" spans="1:22" ht="21" x14ac:dyDescent="0.35">
      <c r="A369" s="44" t="s">
        <v>587</v>
      </c>
      <c r="B369" s="51" t="s">
        <v>554</v>
      </c>
      <c r="C369" s="51"/>
      <c r="D369" s="44" t="s">
        <v>49</v>
      </c>
      <c r="E369" s="53"/>
      <c r="F369" s="54">
        <f t="shared" si="52"/>
        <v>0</v>
      </c>
      <c r="G369" s="47"/>
      <c r="H369" s="48" t="e">
        <f>+F369/$G$372</f>
        <v>#DIV/0!</v>
      </c>
      <c r="I369" s="55"/>
      <c r="J369" s="8"/>
    </row>
    <row r="370" spans="1:22" ht="21" x14ac:dyDescent="0.35">
      <c r="A370" s="44" t="s">
        <v>588</v>
      </c>
      <c r="B370" s="51" t="s">
        <v>555</v>
      </c>
      <c r="C370" s="51"/>
      <c r="D370" s="44" t="s">
        <v>49</v>
      </c>
      <c r="E370" s="53"/>
      <c r="F370" s="54">
        <f t="shared" si="52"/>
        <v>0</v>
      </c>
      <c r="G370" s="47"/>
      <c r="H370" s="48" t="e">
        <f>+F370/$G$372</f>
        <v>#DIV/0!</v>
      </c>
      <c r="I370" s="55"/>
      <c r="J370" s="8"/>
    </row>
    <row r="371" spans="1:22" ht="21.75" thickBot="1" x14ac:dyDescent="0.4">
      <c r="A371" s="44"/>
      <c r="B371" s="51"/>
      <c r="C371" s="51"/>
      <c r="D371" s="44"/>
      <c r="E371" s="53"/>
      <c r="F371" s="118"/>
      <c r="G371" s="119"/>
      <c r="H371" s="120"/>
      <c r="I371" s="55"/>
      <c r="J371" s="8"/>
    </row>
    <row r="372" spans="1:22" ht="29.25" customHeight="1" thickBot="1" x14ac:dyDescent="0.5">
      <c r="A372" s="137" t="s">
        <v>44</v>
      </c>
      <c r="B372" s="137"/>
      <c r="C372" s="80"/>
      <c r="D372" s="81"/>
      <c r="E372" s="82"/>
      <c r="F372" s="83"/>
      <c r="G372" s="124">
        <f>SUM(G23:G306)</f>
        <v>0</v>
      </c>
      <c r="H372" s="84"/>
      <c r="I372" s="124" t="e">
        <f>SUM(I23:I306)</f>
        <v>#DIV/0!</v>
      </c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</row>
    <row r="373" spans="1:22" ht="21" customHeight="1" x14ac:dyDescent="0.25">
      <c r="B373" s="86"/>
    </row>
    <row r="374" spans="1:22" ht="101.45" customHeight="1" x14ac:dyDescent="0.25">
      <c r="A374" s="138" t="s">
        <v>45</v>
      </c>
      <c r="B374" s="138"/>
    </row>
    <row r="375" spans="1:22" ht="15" customHeight="1" x14ac:dyDescent="0.25">
      <c r="A375" s="138"/>
      <c r="B375" s="138"/>
    </row>
    <row r="386" ht="31.5" customHeight="1" x14ac:dyDescent="0.25"/>
    <row r="392" ht="15" customHeight="1" x14ac:dyDescent="0.25"/>
  </sheetData>
  <mergeCells count="10">
    <mergeCell ref="B17:I17"/>
    <mergeCell ref="A372:B372"/>
    <mergeCell ref="A374:B375"/>
    <mergeCell ref="A3:B3"/>
    <mergeCell ref="C3:I3"/>
    <mergeCell ref="G10:I10"/>
    <mergeCell ref="G12:I12"/>
    <mergeCell ref="A14:B14"/>
    <mergeCell ref="H14:I14"/>
    <mergeCell ref="B290:I290"/>
  </mergeCells>
  <dataValidations disablePrompts="1" count="1">
    <dataValidation type="list" allowBlank="1" showInputMessage="1" showErrorMessage="1" sqref="D32:D55" xr:uid="{00000000-0002-0000-0000-00000000000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paperSize="9" scale="36" firstPageNumber="0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Rodrigo Velasco</cp:lastModifiedBy>
  <cp:revision>9</cp:revision>
  <cp:lastPrinted>2022-06-15T18:49:32Z</cp:lastPrinted>
  <dcterms:created xsi:type="dcterms:W3CDTF">2013-03-18T18:41:53Z</dcterms:created>
  <dcterms:modified xsi:type="dcterms:W3CDTF">2022-06-16T15:46:06Z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